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/>
  <mc:AlternateContent xmlns:mc="http://schemas.openxmlformats.org/markup-compatibility/2006">
    <mc:Choice Requires="x15">
      <x15ac:absPath xmlns:x15ac="http://schemas.microsoft.com/office/spreadsheetml/2010/11/ac" url="M:\FR\NTE\VT\_NRJ\4580386_ROI_AERO_GARROS_MOE_refonte_aire_trafic\5-PRO\5-Rapports-Memoires\1-ECL\Tableaux vérif méca et élec\"/>
    </mc:Choice>
  </mc:AlternateContent>
  <xr:revisionPtr revIDLastSave="0" documentId="13_ncr:1_{C42E121D-8384-4690-8066-F12E81749BD4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1-Ecl PAvions vérif mécanique" sheetId="12" r:id="rId1"/>
    <sheet name="2-Ecl PAvions vérif électrique" sheetId="3" r:id="rId2"/>
  </sheets>
  <definedNames>
    <definedName name="_xlnm._FilterDatabase" localSheetId="0" hidden="1">'1-Ecl PAvions vérif mécanique'!#REF!</definedName>
    <definedName name="_xlnm._FilterDatabase" localSheetId="1" hidden="1">'2-Ecl PAvions vérif électrique'!#REF!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2" l="1"/>
  <c r="M5" i="12"/>
  <c r="L9" i="12"/>
  <c r="M9" i="12"/>
  <c r="L13" i="12"/>
  <c r="M13" i="12"/>
  <c r="L17" i="12"/>
  <c r="M17" i="12"/>
  <c r="L21" i="12"/>
  <c r="M21" i="12"/>
  <c r="L25" i="12"/>
  <c r="M25" i="12"/>
  <c r="L29" i="12"/>
  <c r="M29" i="12"/>
  <c r="L33" i="12"/>
  <c r="M33" i="12"/>
  <c r="L37" i="12"/>
  <c r="M37" i="12"/>
  <c r="L41" i="12"/>
  <c r="M41" i="12"/>
  <c r="L45" i="12"/>
  <c r="M45" i="12"/>
  <c r="L49" i="12"/>
  <c r="M49" i="12"/>
  <c r="L53" i="12"/>
  <c r="M53" i="12"/>
  <c r="L57" i="12"/>
  <c r="M57" i="12"/>
  <c r="L61" i="12"/>
  <c r="M61" i="12"/>
  <c r="L65" i="12"/>
  <c r="M65" i="12"/>
  <c r="L69" i="12"/>
  <c r="M69" i="12"/>
  <c r="L73" i="12"/>
  <c r="M73" i="12"/>
  <c r="L77" i="12"/>
  <c r="M77" i="12"/>
  <c r="L81" i="12"/>
  <c r="M81" i="12"/>
  <c r="L85" i="12"/>
  <c r="M85" i="12"/>
  <c r="L89" i="12"/>
  <c r="M89" i="12"/>
  <c r="L93" i="12"/>
  <c r="M93" i="12"/>
  <c r="L95" i="12"/>
  <c r="M95" i="12"/>
  <c r="L97" i="12"/>
  <c r="M97" i="12"/>
  <c r="L99" i="12"/>
  <c r="M99" i="12"/>
  <c r="L101" i="12"/>
  <c r="M101" i="12"/>
  <c r="L103" i="12"/>
  <c r="M103" i="12"/>
  <c r="J93" i="3" l="1"/>
  <c r="J89" i="3"/>
  <c r="J85" i="3"/>
  <c r="J81" i="3"/>
  <c r="J77" i="3"/>
  <c r="J73" i="3"/>
  <c r="J69" i="3"/>
  <c r="J65" i="3"/>
  <c r="J61" i="3"/>
  <c r="J57" i="3"/>
  <c r="J53" i="3"/>
  <c r="J49" i="3"/>
  <c r="I105" i="3"/>
  <c r="I103" i="3"/>
  <c r="I101" i="3"/>
  <c r="I99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H48" i="3"/>
  <c r="J48" i="3" s="1"/>
  <c r="E107" i="3"/>
  <c r="D107" i="3"/>
  <c r="D48" i="3"/>
  <c r="E48" i="3"/>
  <c r="E93" i="3"/>
  <c r="E89" i="3"/>
  <c r="E85" i="3"/>
  <c r="E81" i="3"/>
  <c r="E77" i="3"/>
  <c r="E73" i="3"/>
  <c r="E69" i="3"/>
  <c r="E65" i="3"/>
  <c r="E61" i="3"/>
  <c r="E57" i="3"/>
  <c r="E53" i="3"/>
  <c r="E49" i="3"/>
  <c r="J42" i="3"/>
  <c r="J38" i="3"/>
  <c r="J34" i="3"/>
  <c r="J30" i="3"/>
  <c r="J26" i="3"/>
  <c r="J22" i="3"/>
  <c r="J18" i="3"/>
  <c r="J14" i="3"/>
  <c r="J10" i="3"/>
  <c r="J6" i="3"/>
  <c r="I46" i="3"/>
  <c r="I42" i="3"/>
  <c r="I38" i="3"/>
  <c r="I34" i="3"/>
  <c r="I30" i="3"/>
  <c r="I26" i="3"/>
  <c r="I22" i="3"/>
  <c r="I18" i="3"/>
  <c r="I14" i="3"/>
  <c r="I10" i="3"/>
  <c r="I6" i="3"/>
  <c r="L6" i="3" s="1"/>
  <c r="H5" i="3"/>
  <c r="J5" i="3" s="1"/>
  <c r="E5" i="3"/>
  <c r="D5" i="3"/>
  <c r="E42" i="3"/>
  <c r="E38" i="3"/>
  <c r="E34" i="3"/>
  <c r="E30" i="3"/>
  <c r="E26" i="3"/>
  <c r="E22" i="3"/>
  <c r="E18" i="3"/>
  <c r="E14" i="3"/>
  <c r="E10" i="3"/>
  <c r="E6" i="3"/>
  <c r="Q69" i="12"/>
  <c r="P69" i="12"/>
  <c r="Q65" i="12"/>
  <c r="P65" i="12"/>
  <c r="Q61" i="12"/>
  <c r="P61" i="12"/>
  <c r="Q57" i="12"/>
  <c r="P57" i="12"/>
  <c r="Q53" i="12"/>
  <c r="P53" i="12"/>
  <c r="Q49" i="12"/>
  <c r="P49" i="12"/>
  <c r="Q45" i="12"/>
  <c r="P45" i="12"/>
  <c r="Q41" i="12"/>
  <c r="P41" i="12"/>
  <c r="Q37" i="12"/>
  <c r="P37" i="12"/>
  <c r="Q33" i="12"/>
  <c r="P33" i="12"/>
  <c r="Q29" i="12"/>
  <c r="P29" i="12"/>
  <c r="Q25" i="12"/>
  <c r="P25" i="12"/>
  <c r="Q21" i="12"/>
  <c r="P21" i="12"/>
  <c r="Q17" i="12"/>
  <c r="P17" i="12"/>
  <c r="Q13" i="12"/>
  <c r="P13" i="12"/>
  <c r="Q9" i="12"/>
  <c r="P9" i="12"/>
  <c r="K105" i="12"/>
  <c r="E105" i="12"/>
  <c r="F73" i="12"/>
  <c r="G69" i="12"/>
  <c r="G65" i="12"/>
  <c r="F61" i="12"/>
  <c r="F57" i="12"/>
  <c r="F53" i="12"/>
  <c r="G49" i="12"/>
  <c r="G89" i="12"/>
  <c r="F89" i="12"/>
  <c r="G85" i="12"/>
  <c r="F85" i="12"/>
  <c r="G81" i="12"/>
  <c r="F81" i="12"/>
  <c r="G77" i="12"/>
  <c r="F77" i="12"/>
  <c r="G73" i="12"/>
  <c r="F49" i="12"/>
  <c r="G45" i="12"/>
  <c r="F45" i="12"/>
  <c r="G41" i="12"/>
  <c r="G37" i="12"/>
  <c r="G33" i="12"/>
  <c r="G29" i="12"/>
  <c r="G25" i="12"/>
  <c r="G21" i="12"/>
  <c r="G17" i="12"/>
  <c r="G13" i="12"/>
  <c r="G9" i="12"/>
  <c r="G5" i="12"/>
  <c r="F41" i="12"/>
  <c r="F37" i="12"/>
  <c r="F33" i="12"/>
  <c r="F29" i="12"/>
  <c r="F25" i="12"/>
  <c r="F21" i="12"/>
  <c r="F17" i="12"/>
  <c r="F13" i="12"/>
  <c r="F9" i="12"/>
  <c r="F5" i="12"/>
  <c r="K93" i="3" l="1"/>
  <c r="L93" i="3"/>
  <c r="K89" i="3"/>
  <c r="L89" i="3"/>
  <c r="K85" i="3"/>
  <c r="L85" i="3"/>
  <c r="K81" i="3"/>
  <c r="L81" i="3"/>
  <c r="K77" i="3"/>
  <c r="L77" i="3"/>
  <c r="K73" i="3"/>
  <c r="L73" i="3"/>
  <c r="K69" i="3"/>
  <c r="L69" i="3"/>
  <c r="K65" i="3"/>
  <c r="L65" i="3"/>
  <c r="K61" i="3"/>
  <c r="L61" i="3"/>
  <c r="K57" i="3"/>
  <c r="L57" i="3"/>
  <c r="K53" i="3"/>
  <c r="L53" i="3"/>
  <c r="K49" i="3"/>
  <c r="L49" i="3"/>
  <c r="K42" i="3"/>
  <c r="L42" i="3"/>
  <c r="K38" i="3"/>
  <c r="L38" i="3"/>
  <c r="K34" i="3"/>
  <c r="L34" i="3"/>
  <c r="K30" i="3"/>
  <c r="L30" i="3"/>
  <c r="K26" i="3"/>
  <c r="L26" i="3"/>
  <c r="K22" i="3"/>
  <c r="L22" i="3"/>
  <c r="K18" i="3"/>
  <c r="L18" i="3"/>
  <c r="K14" i="3"/>
  <c r="L14" i="3"/>
  <c r="K10" i="3"/>
  <c r="L10" i="3"/>
  <c r="I48" i="3"/>
  <c r="K48" i="3" s="1"/>
  <c r="I5" i="3"/>
  <c r="K6" i="3"/>
  <c r="H107" i="3"/>
  <c r="J107" i="3" s="1"/>
  <c r="G61" i="12"/>
  <c r="G53" i="12"/>
  <c r="G57" i="12"/>
  <c r="F65" i="12"/>
  <c r="F69" i="12"/>
  <c r="I107" i="3" l="1"/>
  <c r="K107" i="3" s="1"/>
  <c r="Q5" i="12"/>
  <c r="P5" i="12"/>
  <c r="K5" i="3" l="1"/>
</calcChain>
</file>

<file path=xl/sharedStrings.xml><?xml version="1.0" encoding="utf-8"?>
<sst xmlns="http://schemas.openxmlformats.org/spreadsheetml/2006/main" count="296" uniqueCount="77">
  <si>
    <t>AEROPORT ROLAND-GARROS - ECLAIRAGE POSTES AVION - VERIFICATION MECANIQUE DES SUPPORTS A SUPPORTER L'ECLAIRAGE PROJETE - SOLUTION CANDIDAT ….........</t>
  </si>
  <si>
    <t>Support éclairage</t>
  </si>
  <si>
    <t>Modèle et marque luminaire</t>
  </si>
  <si>
    <t>Poids unitaire avec appareillage (kg)</t>
  </si>
  <si>
    <t>Prise au vent unitaire projecteur (m²)</t>
  </si>
  <si>
    <t>Qte projecteurs existants</t>
  </si>
  <si>
    <t>Poids total existant par support (kg)</t>
  </si>
  <si>
    <t>Prise au vent totale existante par support (m²)</t>
  </si>
  <si>
    <t>Marque et type luminaire projeté</t>
  </si>
  <si>
    <t>Poids unitaire projecteur projeté (kg)</t>
  </si>
  <si>
    <t>Qte projecteurs projetées</t>
  </si>
  <si>
    <t>Poids total projeté (kg)</t>
  </si>
  <si>
    <t>Prise au vent totale projetée (m²)</t>
  </si>
  <si>
    <t>Charge poids maximale admissible = charge en tête existante (kg)</t>
  </si>
  <si>
    <t>Charge prise au vent maximale admissible = charge en tête existante (m²)</t>
  </si>
  <si>
    <t>Respect charge maximale de poids</t>
  </si>
  <si>
    <t>Respect charge maximale de prise au vent</t>
  </si>
  <si>
    <t>MT1</t>
  </si>
  <si>
    <t>ECLATEC - ZENITH</t>
  </si>
  <si>
    <t>Projecteur LED inconnu (90 LED)</t>
  </si>
  <si>
    <t>MT2</t>
  </si>
  <si>
    <t>MT3</t>
  </si>
  <si>
    <t>MT4</t>
  </si>
  <si>
    <t>MT5</t>
  </si>
  <si>
    <t>MT6</t>
  </si>
  <si>
    <t>MT7</t>
  </si>
  <si>
    <t>MT8</t>
  </si>
  <si>
    <t>MT9</t>
  </si>
  <si>
    <t>MT10</t>
  </si>
  <si>
    <t>Projecteur LED 
inconnu (90 LED)</t>
  </si>
  <si>
    <t>MT11</t>
  </si>
  <si>
    <t>EWO - LP32-R_F32</t>
  </si>
  <si>
    <t>MT12</t>
  </si>
  <si>
    <t>MT13</t>
  </si>
  <si>
    <t>MT14</t>
  </si>
  <si>
    <t>EWO - LP32-L/R_F32</t>
  </si>
  <si>
    <t>MT15</t>
  </si>
  <si>
    <t>Projecteur SHP inconnu</t>
  </si>
  <si>
    <t>MT16</t>
  </si>
  <si>
    <t>MT17</t>
  </si>
  <si>
    <t>MTUU14</t>
  </si>
  <si>
    <t>Mât existant remplacé</t>
  </si>
  <si>
    <t>MTUU15</t>
  </si>
  <si>
    <t>Projecteur LED inconnu</t>
  </si>
  <si>
    <t>MT18</t>
  </si>
  <si>
    <t>Thorn AREA FLOOD 2 600W</t>
  </si>
  <si>
    <t>Thorn PRT 10 1000W</t>
  </si>
  <si>
    <t>MT19</t>
  </si>
  <si>
    <t>MT20</t>
  </si>
  <si>
    <t>MC1</t>
  </si>
  <si>
    <t>Mât nouveau</t>
  </si>
  <si>
    <t>MC2</t>
  </si>
  <si>
    <t>MC3</t>
  </si>
  <si>
    <t>MC4</t>
  </si>
  <si>
    <t>MC5</t>
  </si>
  <si>
    <t>MC6</t>
  </si>
  <si>
    <t>Total général</t>
  </si>
  <si>
    <t>artelia</t>
  </si>
  <si>
    <t>AEROPORT ROLAND-GARROS - ECLAIRAGE POSTES AVION - VERIFICATION ELECTRIQUE DES ALIMENTATIONS A SUPPORTER L'ECLAIRAGE PROJETE - SOLUTION CANDIDAT …...........................</t>
  </si>
  <si>
    <t>ARMOIRE</t>
  </si>
  <si>
    <t>Modèle luminaire</t>
  </si>
  <si>
    <t>Puissance unitaire avec appareillage (W)</t>
  </si>
  <si>
    <t>Nombre projecteur existant</t>
  </si>
  <si>
    <t>Puissance totale existante avec appareillage (W)</t>
  </si>
  <si>
    <t>Modèle luminaire projeté</t>
  </si>
  <si>
    <t>Puissance projetée unitaire avec appareillage (W)</t>
  </si>
  <si>
    <t>Nombre projecteur projeté</t>
  </si>
  <si>
    <t>Puissance totale projetée avec appareillage (W)</t>
  </si>
  <si>
    <t>Evolution nombre projecteurs</t>
  </si>
  <si>
    <t>Evolution puissance (W)</t>
  </si>
  <si>
    <t>Respect de la limite de puissance actuelle</t>
  </si>
  <si>
    <t>Conclusion sur câble départ existant</t>
  </si>
  <si>
    <t>ARMOIRE OUEST</t>
  </si>
  <si>
    <t>/</t>
  </si>
  <si>
    <t>Nouveaux départs et câbles à dimensionner et à créer dans le cadre du projet</t>
  </si>
  <si>
    <t>ARMOIRE EST</t>
  </si>
  <si>
    <t>Tous les câbles conservés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</si>
</sst>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5" borderId="28" xfId="0" applyFont="1" applyFill="1" applyBorder="1" applyAlignment="1">
      <alignment horizontal="left" vertical="center"/>
    </xf>
    <xf numFmtId="0" fontId="3" fillId="5" borderId="29" xfId="0" applyFont="1" applyFill="1" applyBorder="1" applyAlignment="1">
      <alignment horizontal="left" vertical="center"/>
    </xf>
    <xf numFmtId="0" fontId="3" fillId="5" borderId="29" xfId="0" applyFont="1" applyFill="1" applyBorder="1" applyAlignment="1">
      <alignment horizontal="right" vertical="center"/>
    </xf>
    <xf numFmtId="0" fontId="3" fillId="2" borderId="29" xfId="0" applyFont="1" applyFill="1" applyBorder="1" applyAlignment="1">
      <alignment vertical="center"/>
    </xf>
    <xf numFmtId="0" fontId="6" fillId="6" borderId="29" xfId="0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0" fontId="2" fillId="6" borderId="30" xfId="0" applyFont="1" applyFill="1" applyBorder="1" applyAlignment="1">
      <alignment horizontal="center" vertical="center"/>
    </xf>
    <xf numFmtId="164" fontId="3" fillId="5" borderId="29" xfId="1" applyNumberFormat="1" applyFont="1" applyFill="1" applyBorder="1" applyAlignment="1">
      <alignment horizontal="right" vertical="center"/>
    </xf>
    <xf numFmtId="3" fontId="6" fillId="6" borderId="29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vertical="center"/>
    </xf>
    <xf numFmtId="3" fontId="3" fillId="3" borderId="29" xfId="0" applyNumberFormat="1" applyFont="1" applyFill="1" applyBorder="1" applyAlignment="1">
      <alignment vertical="center"/>
    </xf>
    <xf numFmtId="0" fontId="6" fillId="3" borderId="29" xfId="0" applyFont="1" applyFill="1" applyBorder="1" applyAlignment="1">
      <alignment vertical="center"/>
    </xf>
    <xf numFmtId="3" fontId="6" fillId="3" borderId="29" xfId="0" applyNumberFormat="1" applyFont="1" applyFill="1" applyBorder="1" applyAlignment="1">
      <alignment vertical="center"/>
    </xf>
    <xf numFmtId="4" fontId="6" fillId="3" borderId="29" xfId="0" applyNumberFormat="1" applyFont="1" applyFill="1" applyBorder="1" applyAlignment="1">
      <alignment vertical="center"/>
    </xf>
    <xf numFmtId="0" fontId="7" fillId="3" borderId="30" xfId="0" applyFont="1" applyFill="1" applyBorder="1" applyAlignment="1">
      <alignment vertical="center"/>
    </xf>
    <xf numFmtId="0" fontId="2" fillId="5" borderId="28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left"/>
    </xf>
    <xf numFmtId="0" fontId="2" fillId="5" borderId="29" xfId="0" applyFont="1" applyFill="1" applyBorder="1"/>
    <xf numFmtId="164" fontId="2" fillId="5" borderId="29" xfId="1" applyNumberFormat="1" applyFont="1" applyFill="1" applyBorder="1"/>
    <xf numFmtId="0" fontId="2" fillId="5" borderId="30" xfId="0" applyFont="1" applyFill="1" applyBorder="1"/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5" fillId="11" borderId="0" xfId="0" applyFont="1" applyFill="1" applyProtection="1">
      <protection locked="0"/>
    </xf>
    <xf numFmtId="0" fontId="0" fillId="11" borderId="0" xfId="0" applyFill="1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" fillId="10" borderId="0" xfId="0" applyFont="1" applyFill="1" applyProtection="1">
      <protection locked="0"/>
    </xf>
    <xf numFmtId="0" fontId="0" fillId="10" borderId="0" xfId="0" applyFill="1" applyProtection="1">
      <protection locked="0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74032-1F6B-46CB-958C-531300016EDD}">
  <sheetPr>
    <tabColor rgb="FF92D050"/>
  </sheetPr>
  <dimension ref="A2:Q109"/>
  <sheetViews>
    <sheetView zoomScale="85" zoomScaleNormal="85" workbookViewId="0">
      <pane xSplit="1" ySplit="4" topLeftCell="B5" activePane="bottomRight" state="frozen"/>
      <selection pane="bottomRight" activeCell="O21" sqref="O21:O24"/>
      <selection pane="bottomLeft" activeCell="A5" sqref="A5"/>
      <selection pane="topRight" activeCell="B1" sqref="B1"/>
    </sheetView>
  </sheetViews>
  <sheetFormatPr defaultColWidth="11.42578125" defaultRowHeight="14.45"/>
  <cols>
    <col min="1" max="1" width="15.7109375" bestFit="1" customWidth="1"/>
    <col min="2" max="2" width="17.140625" customWidth="1"/>
    <col min="3" max="3" width="12.5703125" bestFit="1" customWidth="1"/>
    <col min="4" max="4" width="13.42578125" customWidth="1"/>
    <col min="5" max="5" width="14.140625" customWidth="1"/>
    <col min="6" max="6" width="15.28515625" customWidth="1"/>
    <col min="7" max="7" width="15.7109375" customWidth="1"/>
    <col min="8" max="8" width="29.85546875" customWidth="1"/>
    <col min="9" max="9" width="11.140625" customWidth="1"/>
    <col min="10" max="10" width="13.28515625" customWidth="1"/>
    <col min="11" max="11" width="11.42578125" customWidth="1"/>
    <col min="12" max="12" width="11.5703125" customWidth="1"/>
    <col min="13" max="13" width="13.7109375" customWidth="1"/>
    <col min="14" max="14" width="19.7109375" customWidth="1"/>
    <col min="15" max="15" width="21.5703125" customWidth="1"/>
    <col min="16" max="16" width="15.7109375" customWidth="1"/>
    <col min="17" max="17" width="16.5703125" customWidth="1"/>
    <col min="18" max="18" width="21.85546875" bestFit="1" customWidth="1"/>
    <col min="19" max="19" width="51.5703125" bestFit="1" customWidth="1"/>
  </cols>
  <sheetData>
    <row r="2" spans="1:17" ht="25.9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5" thickBot="1"/>
    <row r="4" spans="1:17" ht="58.15" customHeight="1" thickBot="1">
      <c r="A4" s="29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6" t="s">
        <v>8</v>
      </c>
      <c r="I4" s="16" t="s">
        <v>9</v>
      </c>
      <c r="J4" s="16" t="s">
        <v>4</v>
      </c>
      <c r="K4" s="16" t="s">
        <v>10</v>
      </c>
      <c r="L4" s="16" t="s">
        <v>11</v>
      </c>
      <c r="M4" s="16" t="s">
        <v>12</v>
      </c>
      <c r="N4" s="30" t="s">
        <v>13</v>
      </c>
      <c r="O4" s="30" t="s">
        <v>14</v>
      </c>
      <c r="P4" s="18" t="s">
        <v>15</v>
      </c>
      <c r="Q4" s="31" t="s">
        <v>16</v>
      </c>
    </row>
    <row r="5" spans="1:17">
      <c r="A5" s="86" t="s">
        <v>17</v>
      </c>
      <c r="B5" s="1" t="s">
        <v>18</v>
      </c>
      <c r="C5" s="2">
        <v>22</v>
      </c>
      <c r="D5" s="2">
        <v>0.39500000000000002</v>
      </c>
      <c r="E5" s="2">
        <v>5</v>
      </c>
      <c r="F5" s="95">
        <f>(C5*E5)+(C6*E6)</f>
        <v>155</v>
      </c>
      <c r="G5" s="95">
        <f>(D5*E5)+(E6*D6)</f>
        <v>2.5750000000000002</v>
      </c>
      <c r="H5" s="36"/>
      <c r="I5" s="36"/>
      <c r="J5" s="36"/>
      <c r="K5" s="36"/>
      <c r="L5" s="95">
        <f>(I5*K5)+(I6*K6)+(I7*K7)+(I8*K8)</f>
        <v>0</v>
      </c>
      <c r="M5" s="95">
        <f>(K5*J5)+(K6*J6)+(K7*J7)+(K8*J8)</f>
        <v>0</v>
      </c>
      <c r="N5" s="93">
        <v>155</v>
      </c>
      <c r="O5" s="93">
        <v>2.5750000000000002</v>
      </c>
      <c r="P5" s="93" t="str">
        <f>IF(L5&lt;N5,"OUI","NON")</f>
        <v>OUI</v>
      </c>
      <c r="Q5" s="99" t="str">
        <f>IF(M5&lt;O5,"OUI","NON")</f>
        <v>OUI</v>
      </c>
    </row>
    <row r="6" spans="1:17" ht="14.45" customHeight="1">
      <c r="A6" s="87"/>
      <c r="B6" s="84" t="s">
        <v>19</v>
      </c>
      <c r="C6" s="80">
        <v>15</v>
      </c>
      <c r="D6" s="78">
        <v>0.2</v>
      </c>
      <c r="E6" s="78">
        <v>3</v>
      </c>
      <c r="F6" s="96"/>
      <c r="G6" s="96"/>
      <c r="H6" s="38"/>
      <c r="I6" s="38"/>
      <c r="J6" s="38"/>
      <c r="K6" s="38"/>
      <c r="L6" s="96"/>
      <c r="M6" s="96"/>
      <c r="N6" s="98"/>
      <c r="O6" s="98"/>
      <c r="P6" s="98"/>
      <c r="Q6" s="100"/>
    </row>
    <row r="7" spans="1:17">
      <c r="A7" s="87"/>
      <c r="B7" s="89"/>
      <c r="C7" s="111"/>
      <c r="D7" s="78"/>
      <c r="E7" s="78"/>
      <c r="F7" s="96"/>
      <c r="G7" s="96"/>
      <c r="H7" s="38"/>
      <c r="I7" s="38"/>
      <c r="J7" s="38"/>
      <c r="K7" s="38"/>
      <c r="L7" s="96"/>
      <c r="M7" s="96"/>
      <c r="N7" s="98"/>
      <c r="O7" s="98"/>
      <c r="P7" s="98"/>
      <c r="Q7" s="100"/>
    </row>
    <row r="8" spans="1:17" ht="15" thickBot="1">
      <c r="A8" s="88"/>
      <c r="B8" s="90"/>
      <c r="C8" s="68"/>
      <c r="D8" s="79"/>
      <c r="E8" s="79"/>
      <c r="F8" s="97"/>
      <c r="G8" s="97"/>
      <c r="H8" s="40"/>
      <c r="I8" s="40"/>
      <c r="J8" s="40"/>
      <c r="K8" s="40"/>
      <c r="L8" s="97"/>
      <c r="M8" s="97"/>
      <c r="N8" s="94"/>
      <c r="O8" s="94"/>
      <c r="P8" s="94"/>
      <c r="Q8" s="101"/>
    </row>
    <row r="9" spans="1:17">
      <c r="A9" s="86" t="s">
        <v>20</v>
      </c>
      <c r="B9" s="1" t="s">
        <v>18</v>
      </c>
      <c r="C9" s="2">
        <v>22</v>
      </c>
      <c r="D9" s="2">
        <v>0.39500000000000002</v>
      </c>
      <c r="E9" s="2">
        <v>5</v>
      </c>
      <c r="F9" s="95">
        <f t="shared" ref="F9" si="0">(C9*E9)+(C10*E10)</f>
        <v>155</v>
      </c>
      <c r="G9" s="95">
        <f t="shared" ref="G9" si="1">(D9*E9)+(E10*D10)</f>
        <v>2.5750000000000002</v>
      </c>
      <c r="H9" s="36"/>
      <c r="I9" s="36"/>
      <c r="J9" s="36"/>
      <c r="K9" s="36"/>
      <c r="L9" s="95">
        <f t="shared" ref="L9" si="2">(I9*K9)+(I10*K10)+(I11*K11)+(I12*K12)</f>
        <v>0</v>
      </c>
      <c r="M9" s="95">
        <f t="shared" ref="M9" si="3">(K9*J9)+(K10*J10)+(K11*J11)+(K12*J12)</f>
        <v>0</v>
      </c>
      <c r="N9" s="93">
        <v>155</v>
      </c>
      <c r="O9" s="93">
        <v>2.5750000000000002</v>
      </c>
      <c r="P9" s="93" t="str">
        <f t="shared" ref="P9" si="4">IF(L9&lt;N9,"OUI","NON")</f>
        <v>OUI</v>
      </c>
      <c r="Q9" s="99" t="str">
        <f t="shared" ref="Q9" si="5">IF(M9&lt;O9,"OUI","NON")</f>
        <v>OUI</v>
      </c>
    </row>
    <row r="10" spans="1:17">
      <c r="A10" s="87" t="s">
        <v>20</v>
      </c>
      <c r="B10" s="84" t="s">
        <v>19</v>
      </c>
      <c r="C10" s="80">
        <v>15</v>
      </c>
      <c r="D10" s="78">
        <v>0.2</v>
      </c>
      <c r="E10" s="78">
        <v>3</v>
      </c>
      <c r="F10" s="96"/>
      <c r="G10" s="96"/>
      <c r="H10" s="38"/>
      <c r="I10" s="38"/>
      <c r="J10" s="38"/>
      <c r="K10" s="38"/>
      <c r="L10" s="96"/>
      <c r="M10" s="96"/>
      <c r="N10" s="98"/>
      <c r="O10" s="98"/>
      <c r="P10" s="98"/>
      <c r="Q10" s="100"/>
    </row>
    <row r="11" spans="1:17">
      <c r="A11" s="87" t="s">
        <v>20</v>
      </c>
      <c r="B11" s="89"/>
      <c r="C11" s="111"/>
      <c r="D11" s="78"/>
      <c r="E11" s="78"/>
      <c r="F11" s="96"/>
      <c r="G11" s="96"/>
      <c r="H11" s="38"/>
      <c r="I11" s="38"/>
      <c r="J11" s="38"/>
      <c r="K11" s="38"/>
      <c r="L11" s="96"/>
      <c r="M11" s="96"/>
      <c r="N11" s="98"/>
      <c r="O11" s="98"/>
      <c r="P11" s="98"/>
      <c r="Q11" s="100"/>
    </row>
    <row r="12" spans="1:17" ht="15" thickBot="1">
      <c r="A12" s="88" t="s">
        <v>20</v>
      </c>
      <c r="B12" s="90"/>
      <c r="C12" s="68"/>
      <c r="D12" s="79"/>
      <c r="E12" s="79"/>
      <c r="F12" s="97"/>
      <c r="G12" s="97"/>
      <c r="H12" s="40"/>
      <c r="I12" s="40"/>
      <c r="J12" s="40"/>
      <c r="K12" s="40"/>
      <c r="L12" s="97"/>
      <c r="M12" s="97"/>
      <c r="N12" s="94"/>
      <c r="O12" s="94"/>
      <c r="P12" s="94"/>
      <c r="Q12" s="101"/>
    </row>
    <row r="13" spans="1:17">
      <c r="A13" s="86" t="s">
        <v>21</v>
      </c>
      <c r="B13" s="1" t="s">
        <v>18</v>
      </c>
      <c r="C13" s="2">
        <v>22</v>
      </c>
      <c r="D13" s="2">
        <v>0.39500000000000002</v>
      </c>
      <c r="E13" s="2">
        <v>5</v>
      </c>
      <c r="F13" s="95">
        <f t="shared" ref="F13" si="6">(C13*E13)+(C14*E14)</f>
        <v>155</v>
      </c>
      <c r="G13" s="95">
        <f t="shared" ref="G13" si="7">(D13*E13)+(E14*D14)</f>
        <v>2.5750000000000002</v>
      </c>
      <c r="H13" s="36"/>
      <c r="I13" s="36"/>
      <c r="J13" s="36"/>
      <c r="K13" s="36"/>
      <c r="L13" s="95">
        <f t="shared" ref="L13" si="8">(I13*K13)+(I14*K14)+(I15*K15)+(I16*K16)</f>
        <v>0</v>
      </c>
      <c r="M13" s="95">
        <f t="shared" ref="M13" si="9">(K13*J13)+(K14*J14)+(K15*J15)+(K16*J16)</f>
        <v>0</v>
      </c>
      <c r="N13" s="93">
        <v>155</v>
      </c>
      <c r="O13" s="93">
        <v>2.5750000000000002</v>
      </c>
      <c r="P13" s="93" t="str">
        <f t="shared" ref="P13" si="10">IF(L13&lt;N13,"OUI","NON")</f>
        <v>OUI</v>
      </c>
      <c r="Q13" s="99" t="str">
        <f t="shared" ref="Q13" si="11">IF(M13&lt;O13,"OUI","NON")</f>
        <v>OUI</v>
      </c>
    </row>
    <row r="14" spans="1:17">
      <c r="A14" s="87" t="s">
        <v>21</v>
      </c>
      <c r="B14" s="84" t="s">
        <v>19</v>
      </c>
      <c r="C14" s="80">
        <v>15</v>
      </c>
      <c r="D14" s="78">
        <v>0.2</v>
      </c>
      <c r="E14" s="78">
        <v>3</v>
      </c>
      <c r="F14" s="96"/>
      <c r="G14" s="96"/>
      <c r="H14" s="38"/>
      <c r="I14" s="38"/>
      <c r="J14" s="38"/>
      <c r="K14" s="38"/>
      <c r="L14" s="96"/>
      <c r="M14" s="96"/>
      <c r="N14" s="98"/>
      <c r="O14" s="98"/>
      <c r="P14" s="98"/>
      <c r="Q14" s="100"/>
    </row>
    <row r="15" spans="1:17">
      <c r="A15" s="87" t="s">
        <v>21</v>
      </c>
      <c r="B15" s="89"/>
      <c r="C15" s="111"/>
      <c r="D15" s="78"/>
      <c r="E15" s="78"/>
      <c r="F15" s="96"/>
      <c r="G15" s="96"/>
      <c r="H15" s="38"/>
      <c r="I15" s="38"/>
      <c r="J15" s="38"/>
      <c r="K15" s="38"/>
      <c r="L15" s="96"/>
      <c r="M15" s="96"/>
      <c r="N15" s="98"/>
      <c r="O15" s="98"/>
      <c r="P15" s="98"/>
      <c r="Q15" s="100"/>
    </row>
    <row r="16" spans="1:17" ht="15" thickBot="1">
      <c r="A16" s="88" t="s">
        <v>21</v>
      </c>
      <c r="B16" s="90"/>
      <c r="C16" s="68"/>
      <c r="D16" s="79"/>
      <c r="E16" s="79"/>
      <c r="F16" s="97"/>
      <c r="G16" s="97"/>
      <c r="H16" s="40"/>
      <c r="I16" s="40"/>
      <c r="J16" s="40"/>
      <c r="K16" s="40"/>
      <c r="L16" s="97"/>
      <c r="M16" s="97"/>
      <c r="N16" s="94"/>
      <c r="O16" s="94"/>
      <c r="P16" s="94"/>
      <c r="Q16" s="101"/>
    </row>
    <row r="17" spans="1:17">
      <c r="A17" s="86" t="s">
        <v>22</v>
      </c>
      <c r="B17" s="1" t="s">
        <v>18</v>
      </c>
      <c r="C17" s="2">
        <v>22</v>
      </c>
      <c r="D17" s="2">
        <v>0.39500000000000002</v>
      </c>
      <c r="E17" s="2">
        <v>5</v>
      </c>
      <c r="F17" s="95">
        <f t="shared" ref="F17" si="12">(C17*E17)+(C18*E18)</f>
        <v>140</v>
      </c>
      <c r="G17" s="95">
        <f t="shared" ref="G17" si="13">(D17*E17)+(E18*D18)</f>
        <v>2.375</v>
      </c>
      <c r="H17" s="36"/>
      <c r="I17" s="36"/>
      <c r="J17" s="36"/>
      <c r="K17" s="36"/>
      <c r="L17" s="95">
        <f t="shared" ref="L17" si="14">(I17*K17)+(I18*K18)+(I19*K19)+(I20*K20)</f>
        <v>0</v>
      </c>
      <c r="M17" s="95">
        <f t="shared" ref="M17" si="15">(K17*J17)+(K18*J18)+(K19*J19)+(K20*J20)</f>
        <v>0</v>
      </c>
      <c r="N17" s="93">
        <v>140</v>
      </c>
      <c r="O17" s="93">
        <v>2.375</v>
      </c>
      <c r="P17" s="93" t="str">
        <f t="shared" ref="P17" si="16">IF(L17&lt;N17,"OUI","NON")</f>
        <v>OUI</v>
      </c>
      <c r="Q17" s="99" t="str">
        <f t="shared" ref="Q17" si="17">IF(M17&lt;O17,"OUI","NON")</f>
        <v>OUI</v>
      </c>
    </row>
    <row r="18" spans="1:17">
      <c r="A18" s="87" t="s">
        <v>22</v>
      </c>
      <c r="B18" s="84" t="s">
        <v>19</v>
      </c>
      <c r="C18" s="80">
        <v>15</v>
      </c>
      <c r="D18" s="78">
        <v>0.2</v>
      </c>
      <c r="E18" s="78">
        <v>2</v>
      </c>
      <c r="F18" s="96"/>
      <c r="G18" s="96"/>
      <c r="H18" s="38"/>
      <c r="I18" s="38"/>
      <c r="J18" s="38"/>
      <c r="K18" s="38"/>
      <c r="L18" s="96"/>
      <c r="M18" s="96"/>
      <c r="N18" s="98"/>
      <c r="O18" s="98"/>
      <c r="P18" s="98"/>
      <c r="Q18" s="100"/>
    </row>
    <row r="19" spans="1:17">
      <c r="A19" s="87" t="s">
        <v>22</v>
      </c>
      <c r="B19" s="89"/>
      <c r="C19" s="111"/>
      <c r="D19" s="78"/>
      <c r="E19" s="78"/>
      <c r="F19" s="96"/>
      <c r="G19" s="96"/>
      <c r="H19" s="38"/>
      <c r="I19" s="38"/>
      <c r="J19" s="38"/>
      <c r="K19" s="38"/>
      <c r="L19" s="96"/>
      <c r="M19" s="96"/>
      <c r="N19" s="98"/>
      <c r="O19" s="98"/>
      <c r="P19" s="98"/>
      <c r="Q19" s="100"/>
    </row>
    <row r="20" spans="1:17" ht="15" thickBot="1">
      <c r="A20" s="88" t="s">
        <v>22</v>
      </c>
      <c r="B20" s="90"/>
      <c r="C20" s="68"/>
      <c r="D20" s="79"/>
      <c r="E20" s="79"/>
      <c r="F20" s="97"/>
      <c r="G20" s="97"/>
      <c r="H20" s="40"/>
      <c r="I20" s="40"/>
      <c r="J20" s="40"/>
      <c r="K20" s="40"/>
      <c r="L20" s="97"/>
      <c r="M20" s="97"/>
      <c r="N20" s="94"/>
      <c r="O20" s="94"/>
      <c r="P20" s="94"/>
      <c r="Q20" s="101"/>
    </row>
    <row r="21" spans="1:17">
      <c r="A21" s="86" t="s">
        <v>23</v>
      </c>
      <c r="B21" s="1" t="s">
        <v>18</v>
      </c>
      <c r="C21" s="2">
        <v>22</v>
      </c>
      <c r="D21" s="2">
        <v>0.39500000000000002</v>
      </c>
      <c r="E21" s="2">
        <v>5</v>
      </c>
      <c r="F21" s="95">
        <f t="shared" ref="F21" si="18">(C21*E21)+(C22*E22)</f>
        <v>140</v>
      </c>
      <c r="G21" s="95">
        <f t="shared" ref="G21" si="19">(D21*E21)+(E22*D22)</f>
        <v>2.375</v>
      </c>
      <c r="H21" s="36"/>
      <c r="I21" s="36"/>
      <c r="J21" s="36"/>
      <c r="K21" s="36"/>
      <c r="L21" s="95">
        <f t="shared" ref="L21" si="20">(I21*K21)+(I22*K22)+(I23*K23)+(I24*K24)</f>
        <v>0</v>
      </c>
      <c r="M21" s="95">
        <f t="shared" ref="M21" si="21">(K21*J21)+(K22*J22)+(K23*J23)+(K24*J24)</f>
        <v>0</v>
      </c>
      <c r="N21" s="93">
        <v>140</v>
      </c>
      <c r="O21" s="93">
        <v>2.375</v>
      </c>
      <c r="P21" s="93" t="str">
        <f t="shared" ref="P21" si="22">IF(L21&lt;N21,"OUI","NON")</f>
        <v>OUI</v>
      </c>
      <c r="Q21" s="99" t="str">
        <f t="shared" ref="Q21" si="23">IF(M21&lt;O21,"OUI","NON")</f>
        <v>OUI</v>
      </c>
    </row>
    <row r="22" spans="1:17">
      <c r="A22" s="87" t="s">
        <v>23</v>
      </c>
      <c r="B22" s="84" t="s">
        <v>19</v>
      </c>
      <c r="C22" s="80">
        <v>15</v>
      </c>
      <c r="D22" s="78">
        <v>0.2</v>
      </c>
      <c r="E22" s="78">
        <v>2</v>
      </c>
      <c r="F22" s="96"/>
      <c r="G22" s="96"/>
      <c r="H22" s="38"/>
      <c r="I22" s="38"/>
      <c r="J22" s="38"/>
      <c r="K22" s="38"/>
      <c r="L22" s="96"/>
      <c r="M22" s="96"/>
      <c r="N22" s="98"/>
      <c r="O22" s="98"/>
      <c r="P22" s="98"/>
      <c r="Q22" s="100"/>
    </row>
    <row r="23" spans="1:17">
      <c r="A23" s="87" t="s">
        <v>23</v>
      </c>
      <c r="B23" s="89"/>
      <c r="C23" s="111"/>
      <c r="D23" s="78"/>
      <c r="E23" s="78"/>
      <c r="F23" s="96"/>
      <c r="G23" s="96"/>
      <c r="H23" s="38"/>
      <c r="I23" s="38"/>
      <c r="J23" s="38"/>
      <c r="K23" s="38"/>
      <c r="L23" s="96"/>
      <c r="M23" s="96"/>
      <c r="N23" s="98"/>
      <c r="O23" s="98"/>
      <c r="P23" s="98"/>
      <c r="Q23" s="100"/>
    </row>
    <row r="24" spans="1:17" ht="15" thickBot="1">
      <c r="A24" s="88" t="s">
        <v>23</v>
      </c>
      <c r="B24" s="90"/>
      <c r="C24" s="68"/>
      <c r="D24" s="79"/>
      <c r="E24" s="79"/>
      <c r="F24" s="97"/>
      <c r="G24" s="97"/>
      <c r="H24" s="40"/>
      <c r="I24" s="40"/>
      <c r="J24" s="40"/>
      <c r="K24" s="40"/>
      <c r="L24" s="97"/>
      <c r="M24" s="97"/>
      <c r="N24" s="94"/>
      <c r="O24" s="94"/>
      <c r="P24" s="94"/>
      <c r="Q24" s="101"/>
    </row>
    <row r="25" spans="1:17">
      <c r="A25" s="86" t="s">
        <v>24</v>
      </c>
      <c r="B25" s="1" t="s">
        <v>18</v>
      </c>
      <c r="C25" s="2">
        <v>22</v>
      </c>
      <c r="D25" s="2">
        <v>0.39500000000000002</v>
      </c>
      <c r="E25" s="2">
        <v>7</v>
      </c>
      <c r="F25" s="95">
        <f t="shared" ref="F25" si="24">(C25*E25)+(C26*E26)</f>
        <v>184</v>
      </c>
      <c r="G25" s="95">
        <f t="shared" ref="G25" si="25">(D25*E25)+(E26*D26)</f>
        <v>3.165</v>
      </c>
      <c r="H25" s="36"/>
      <c r="I25" s="36"/>
      <c r="J25" s="36"/>
      <c r="K25" s="36"/>
      <c r="L25" s="95">
        <f t="shared" ref="L25" si="26">(I25*K25)+(I26*K26)+(I27*K27)+(I28*K28)</f>
        <v>0</v>
      </c>
      <c r="M25" s="95">
        <f t="shared" ref="M25" si="27">(K25*J25)+(K26*J26)+(K27*J27)+(K28*J28)</f>
        <v>0</v>
      </c>
      <c r="N25" s="93">
        <v>184</v>
      </c>
      <c r="O25" s="93">
        <v>3.165</v>
      </c>
      <c r="P25" s="93" t="str">
        <f t="shared" ref="P25" si="28">IF(L25&lt;N25,"OUI","NON")</f>
        <v>OUI</v>
      </c>
      <c r="Q25" s="99" t="str">
        <f t="shared" ref="Q25" si="29">IF(M25&lt;O25,"OUI","NON")</f>
        <v>OUI</v>
      </c>
    </row>
    <row r="26" spans="1:17">
      <c r="A26" s="87" t="s">
        <v>24</v>
      </c>
      <c r="B26" s="84" t="s">
        <v>19</v>
      </c>
      <c r="C26" s="80">
        <v>15</v>
      </c>
      <c r="D26" s="78">
        <v>0.2</v>
      </c>
      <c r="E26" s="78">
        <v>2</v>
      </c>
      <c r="F26" s="96"/>
      <c r="G26" s="96"/>
      <c r="H26" s="38"/>
      <c r="I26" s="38"/>
      <c r="J26" s="38"/>
      <c r="K26" s="38"/>
      <c r="L26" s="96"/>
      <c r="M26" s="96"/>
      <c r="N26" s="98"/>
      <c r="O26" s="98"/>
      <c r="P26" s="98"/>
      <c r="Q26" s="100"/>
    </row>
    <row r="27" spans="1:17">
      <c r="A27" s="87" t="s">
        <v>24</v>
      </c>
      <c r="B27" s="89"/>
      <c r="C27" s="111"/>
      <c r="D27" s="78"/>
      <c r="E27" s="78"/>
      <c r="F27" s="96"/>
      <c r="G27" s="96"/>
      <c r="H27" s="38"/>
      <c r="I27" s="38"/>
      <c r="J27" s="38"/>
      <c r="K27" s="38"/>
      <c r="L27" s="96"/>
      <c r="M27" s="96"/>
      <c r="N27" s="98"/>
      <c r="O27" s="98"/>
      <c r="P27" s="98"/>
      <c r="Q27" s="100"/>
    </row>
    <row r="28" spans="1:17" ht="15" thickBot="1">
      <c r="A28" s="88" t="s">
        <v>24</v>
      </c>
      <c r="B28" s="90"/>
      <c r="C28" s="68"/>
      <c r="D28" s="79"/>
      <c r="E28" s="79"/>
      <c r="F28" s="97"/>
      <c r="G28" s="97"/>
      <c r="H28" s="40"/>
      <c r="I28" s="40"/>
      <c r="J28" s="40"/>
      <c r="K28" s="40"/>
      <c r="L28" s="97"/>
      <c r="M28" s="97"/>
      <c r="N28" s="94"/>
      <c r="O28" s="94"/>
      <c r="P28" s="94"/>
      <c r="Q28" s="101"/>
    </row>
    <row r="29" spans="1:17">
      <c r="A29" s="86" t="s">
        <v>25</v>
      </c>
      <c r="B29" s="1" t="s">
        <v>18</v>
      </c>
      <c r="C29" s="2">
        <v>22</v>
      </c>
      <c r="D29" s="2">
        <v>0.39500000000000002</v>
      </c>
      <c r="E29" s="2">
        <v>7</v>
      </c>
      <c r="F29" s="95">
        <f t="shared" ref="F29" si="30">(C29*E29)+(C30*E30)</f>
        <v>199</v>
      </c>
      <c r="G29" s="95">
        <f t="shared" ref="G29" si="31">(D29*E29)+(E30*D30)</f>
        <v>3.3650000000000002</v>
      </c>
      <c r="H29" s="36"/>
      <c r="I29" s="36"/>
      <c r="J29" s="36"/>
      <c r="K29" s="36"/>
      <c r="L29" s="95">
        <f t="shared" ref="L29" si="32">(I29*K29)+(I30*K30)+(I31*K31)+(I32*K32)</f>
        <v>0</v>
      </c>
      <c r="M29" s="95">
        <f t="shared" ref="M29" si="33">(K29*J29)+(K30*J30)+(K31*J31)+(K32*J32)</f>
        <v>0</v>
      </c>
      <c r="N29" s="93">
        <v>199</v>
      </c>
      <c r="O29" s="93">
        <v>3.3650000000000002</v>
      </c>
      <c r="P29" s="93" t="str">
        <f t="shared" ref="P29" si="34">IF(L29&lt;N29,"OUI","NON")</f>
        <v>OUI</v>
      </c>
      <c r="Q29" s="99" t="str">
        <f t="shared" ref="Q29" si="35">IF(M29&lt;O29,"OUI","NON")</f>
        <v>OUI</v>
      </c>
    </row>
    <row r="30" spans="1:17">
      <c r="A30" s="87" t="s">
        <v>25</v>
      </c>
      <c r="B30" s="84" t="s">
        <v>19</v>
      </c>
      <c r="C30" s="80">
        <v>15</v>
      </c>
      <c r="D30" s="78">
        <v>0.2</v>
      </c>
      <c r="E30" s="78">
        <v>3</v>
      </c>
      <c r="F30" s="96"/>
      <c r="G30" s="96"/>
      <c r="H30" s="38"/>
      <c r="I30" s="38"/>
      <c r="J30" s="38"/>
      <c r="K30" s="38"/>
      <c r="L30" s="96"/>
      <c r="M30" s="96"/>
      <c r="N30" s="98"/>
      <c r="O30" s="98"/>
      <c r="P30" s="98"/>
      <c r="Q30" s="100"/>
    </row>
    <row r="31" spans="1:17">
      <c r="A31" s="87" t="s">
        <v>25</v>
      </c>
      <c r="B31" s="89"/>
      <c r="C31" s="111"/>
      <c r="D31" s="78"/>
      <c r="E31" s="78"/>
      <c r="F31" s="96"/>
      <c r="G31" s="96"/>
      <c r="H31" s="38"/>
      <c r="I31" s="38"/>
      <c r="J31" s="38"/>
      <c r="K31" s="38"/>
      <c r="L31" s="96"/>
      <c r="M31" s="96"/>
      <c r="N31" s="98"/>
      <c r="O31" s="98"/>
      <c r="P31" s="98"/>
      <c r="Q31" s="100"/>
    </row>
    <row r="32" spans="1:17" ht="15" thickBot="1">
      <c r="A32" s="88" t="s">
        <v>25</v>
      </c>
      <c r="B32" s="90"/>
      <c r="C32" s="68"/>
      <c r="D32" s="79"/>
      <c r="E32" s="79"/>
      <c r="F32" s="97"/>
      <c r="G32" s="97"/>
      <c r="H32" s="40"/>
      <c r="I32" s="40"/>
      <c r="J32" s="40"/>
      <c r="K32" s="40"/>
      <c r="L32" s="97"/>
      <c r="M32" s="97"/>
      <c r="N32" s="94"/>
      <c r="O32" s="94"/>
      <c r="P32" s="94"/>
      <c r="Q32" s="101"/>
    </row>
    <row r="33" spans="1:17">
      <c r="A33" s="86" t="s">
        <v>26</v>
      </c>
      <c r="B33" s="1" t="s">
        <v>18</v>
      </c>
      <c r="C33" s="2">
        <v>22</v>
      </c>
      <c r="D33" s="2">
        <v>0.39500000000000002</v>
      </c>
      <c r="E33" s="2">
        <v>7</v>
      </c>
      <c r="F33" s="95">
        <f t="shared" ref="F33" si="36">(C33*E33)+(C34*E34)</f>
        <v>199</v>
      </c>
      <c r="G33" s="95">
        <f t="shared" ref="G33" si="37">(D33*E33)+(E34*D34)</f>
        <v>3.3650000000000002</v>
      </c>
      <c r="H33" s="36"/>
      <c r="I33" s="36"/>
      <c r="J33" s="36"/>
      <c r="K33" s="36"/>
      <c r="L33" s="95">
        <f t="shared" ref="L33" si="38">(I33*K33)+(I34*K34)+(I35*K35)+(I36*K36)</f>
        <v>0</v>
      </c>
      <c r="M33" s="95">
        <f t="shared" ref="M33" si="39">(K33*J33)+(K34*J34)+(K35*J35)+(K36*J36)</f>
        <v>0</v>
      </c>
      <c r="N33" s="93">
        <v>199</v>
      </c>
      <c r="O33" s="93">
        <v>3.3650000000000002</v>
      </c>
      <c r="P33" s="93" t="str">
        <f t="shared" ref="P33" si="40">IF(L33&lt;N33,"OUI","NON")</f>
        <v>OUI</v>
      </c>
      <c r="Q33" s="99" t="str">
        <f t="shared" ref="Q33" si="41">IF(M33&lt;O33,"OUI","NON")</f>
        <v>OUI</v>
      </c>
    </row>
    <row r="34" spans="1:17">
      <c r="A34" s="87" t="s">
        <v>26</v>
      </c>
      <c r="B34" s="84" t="s">
        <v>19</v>
      </c>
      <c r="C34" s="80">
        <v>15</v>
      </c>
      <c r="D34" s="78">
        <v>0.2</v>
      </c>
      <c r="E34" s="78">
        <v>3</v>
      </c>
      <c r="F34" s="96"/>
      <c r="G34" s="96"/>
      <c r="H34" s="38"/>
      <c r="I34" s="38"/>
      <c r="J34" s="38"/>
      <c r="K34" s="38"/>
      <c r="L34" s="96"/>
      <c r="M34" s="96"/>
      <c r="N34" s="98"/>
      <c r="O34" s="98"/>
      <c r="P34" s="98"/>
      <c r="Q34" s="100"/>
    </row>
    <row r="35" spans="1:17">
      <c r="A35" s="87" t="s">
        <v>26</v>
      </c>
      <c r="B35" s="89"/>
      <c r="C35" s="111"/>
      <c r="D35" s="78"/>
      <c r="E35" s="78"/>
      <c r="F35" s="96"/>
      <c r="G35" s="96"/>
      <c r="H35" s="38"/>
      <c r="I35" s="38"/>
      <c r="J35" s="38"/>
      <c r="K35" s="38"/>
      <c r="L35" s="96"/>
      <c r="M35" s="96"/>
      <c r="N35" s="98"/>
      <c r="O35" s="98"/>
      <c r="P35" s="98"/>
      <c r="Q35" s="100"/>
    </row>
    <row r="36" spans="1:17" ht="15" thickBot="1">
      <c r="A36" s="88" t="s">
        <v>26</v>
      </c>
      <c r="B36" s="90"/>
      <c r="C36" s="68"/>
      <c r="D36" s="79"/>
      <c r="E36" s="79"/>
      <c r="F36" s="97"/>
      <c r="G36" s="97"/>
      <c r="H36" s="40"/>
      <c r="I36" s="40"/>
      <c r="J36" s="40"/>
      <c r="K36" s="40"/>
      <c r="L36" s="97"/>
      <c r="M36" s="97"/>
      <c r="N36" s="94"/>
      <c r="O36" s="94"/>
      <c r="P36" s="94"/>
      <c r="Q36" s="101"/>
    </row>
    <row r="37" spans="1:17">
      <c r="A37" s="86" t="s">
        <v>27</v>
      </c>
      <c r="B37" s="1" t="s">
        <v>18</v>
      </c>
      <c r="C37" s="2">
        <v>22</v>
      </c>
      <c r="D37" s="2">
        <v>0.39500000000000002</v>
      </c>
      <c r="E37" s="2">
        <v>5</v>
      </c>
      <c r="F37" s="95">
        <f t="shared" ref="F37" si="42">(C37*E37)+(C38*E38)</f>
        <v>140</v>
      </c>
      <c r="G37" s="95">
        <f t="shared" ref="G37" si="43">(D37*E37)+(E38*D38)</f>
        <v>2.375</v>
      </c>
      <c r="H37" s="36"/>
      <c r="I37" s="36"/>
      <c r="J37" s="36"/>
      <c r="K37" s="36"/>
      <c r="L37" s="95">
        <f t="shared" ref="L37" si="44">(I37*K37)+(I38*K38)+(I39*K39)+(I40*K40)</f>
        <v>0</v>
      </c>
      <c r="M37" s="95">
        <f t="shared" ref="M37" si="45">(K37*J37)+(K38*J38)+(K39*J39)+(K40*J40)</f>
        <v>0</v>
      </c>
      <c r="N37" s="93">
        <v>140</v>
      </c>
      <c r="O37" s="93">
        <v>2.375</v>
      </c>
      <c r="P37" s="93" t="str">
        <f t="shared" ref="P37" si="46">IF(L37&lt;N37,"OUI","NON")</f>
        <v>OUI</v>
      </c>
      <c r="Q37" s="99" t="str">
        <f t="shared" ref="Q37" si="47">IF(M37&lt;O37,"OUI","NON")</f>
        <v>OUI</v>
      </c>
    </row>
    <row r="38" spans="1:17">
      <c r="A38" s="87" t="s">
        <v>27</v>
      </c>
      <c r="B38" s="84" t="s">
        <v>19</v>
      </c>
      <c r="C38" s="80">
        <v>15</v>
      </c>
      <c r="D38" s="78">
        <v>0.2</v>
      </c>
      <c r="E38" s="78">
        <v>2</v>
      </c>
      <c r="F38" s="96"/>
      <c r="G38" s="96"/>
      <c r="H38" s="38"/>
      <c r="I38" s="38"/>
      <c r="J38" s="38"/>
      <c r="K38" s="38"/>
      <c r="L38" s="96"/>
      <c r="M38" s="96"/>
      <c r="N38" s="98"/>
      <c r="O38" s="98"/>
      <c r="P38" s="98"/>
      <c r="Q38" s="100"/>
    </row>
    <row r="39" spans="1:17">
      <c r="A39" s="87" t="s">
        <v>27</v>
      </c>
      <c r="B39" s="89"/>
      <c r="C39" s="111"/>
      <c r="D39" s="78"/>
      <c r="E39" s="78"/>
      <c r="F39" s="96"/>
      <c r="G39" s="96"/>
      <c r="H39" s="38"/>
      <c r="I39" s="38"/>
      <c r="J39" s="38"/>
      <c r="K39" s="38"/>
      <c r="L39" s="96"/>
      <c r="M39" s="96"/>
      <c r="N39" s="98"/>
      <c r="O39" s="98"/>
      <c r="P39" s="98"/>
      <c r="Q39" s="100"/>
    </row>
    <row r="40" spans="1:17" ht="15" thickBot="1">
      <c r="A40" s="88" t="s">
        <v>27</v>
      </c>
      <c r="B40" s="90"/>
      <c r="C40" s="68"/>
      <c r="D40" s="79"/>
      <c r="E40" s="79"/>
      <c r="F40" s="97"/>
      <c r="G40" s="97"/>
      <c r="H40" s="40"/>
      <c r="I40" s="40"/>
      <c r="J40" s="40"/>
      <c r="K40" s="40"/>
      <c r="L40" s="97"/>
      <c r="M40" s="97"/>
      <c r="N40" s="94"/>
      <c r="O40" s="94"/>
      <c r="P40" s="94"/>
      <c r="Q40" s="101"/>
    </row>
    <row r="41" spans="1:17">
      <c r="A41" s="86" t="s">
        <v>28</v>
      </c>
      <c r="B41" s="1" t="s">
        <v>18</v>
      </c>
      <c r="C41" s="2">
        <v>22</v>
      </c>
      <c r="D41" s="2">
        <v>0.39500000000000002</v>
      </c>
      <c r="E41" s="2">
        <v>5</v>
      </c>
      <c r="F41" s="95">
        <f t="shared" ref="F41" si="48">(C41*E41)+(C42*E42)</f>
        <v>140</v>
      </c>
      <c r="G41" s="95">
        <f t="shared" ref="G41" si="49">(D41*E41)+(E42*D42)</f>
        <v>2.375</v>
      </c>
      <c r="H41" s="36"/>
      <c r="I41" s="36"/>
      <c r="J41" s="36"/>
      <c r="K41" s="36"/>
      <c r="L41" s="95">
        <f t="shared" ref="L41" si="50">(I41*K41)+(I42*K42)+(I43*K43)+(I44*K44)</f>
        <v>0</v>
      </c>
      <c r="M41" s="95">
        <f t="shared" ref="M41" si="51">(K41*J41)+(K42*J42)+(K43*J43)+(K44*J44)</f>
        <v>0</v>
      </c>
      <c r="N41" s="93">
        <v>140</v>
      </c>
      <c r="O41" s="93">
        <v>2.375</v>
      </c>
      <c r="P41" s="93" t="str">
        <f t="shared" ref="P41" si="52">IF(L41&lt;N41,"OUI","NON")</f>
        <v>OUI</v>
      </c>
      <c r="Q41" s="99" t="str">
        <f t="shared" ref="Q41" si="53">IF(M41&lt;O41,"OUI","NON")</f>
        <v>OUI</v>
      </c>
    </row>
    <row r="42" spans="1:17">
      <c r="A42" s="87" t="s">
        <v>28</v>
      </c>
      <c r="B42" s="84" t="s">
        <v>29</v>
      </c>
      <c r="C42" s="80">
        <v>15</v>
      </c>
      <c r="D42" s="78">
        <v>0.2</v>
      </c>
      <c r="E42" s="78">
        <v>2</v>
      </c>
      <c r="F42" s="96"/>
      <c r="G42" s="96"/>
      <c r="H42" s="38"/>
      <c r="I42" s="38"/>
      <c r="J42" s="38"/>
      <c r="K42" s="38"/>
      <c r="L42" s="96"/>
      <c r="M42" s="96"/>
      <c r="N42" s="98"/>
      <c r="O42" s="98"/>
      <c r="P42" s="98"/>
      <c r="Q42" s="100"/>
    </row>
    <row r="43" spans="1:17">
      <c r="A43" s="87" t="s">
        <v>28</v>
      </c>
      <c r="B43" s="89"/>
      <c r="C43" s="111"/>
      <c r="D43" s="78"/>
      <c r="E43" s="78"/>
      <c r="F43" s="96"/>
      <c r="G43" s="96"/>
      <c r="H43" s="38"/>
      <c r="I43" s="38"/>
      <c r="J43" s="38"/>
      <c r="K43" s="38"/>
      <c r="L43" s="96"/>
      <c r="M43" s="96"/>
      <c r="N43" s="98"/>
      <c r="O43" s="98"/>
      <c r="P43" s="98"/>
      <c r="Q43" s="100"/>
    </row>
    <row r="44" spans="1:17" ht="15" thickBot="1">
      <c r="A44" s="88" t="s">
        <v>28</v>
      </c>
      <c r="B44" s="90"/>
      <c r="C44" s="68"/>
      <c r="D44" s="79"/>
      <c r="E44" s="79"/>
      <c r="F44" s="97"/>
      <c r="G44" s="97"/>
      <c r="H44" s="40"/>
      <c r="I44" s="40"/>
      <c r="J44" s="40"/>
      <c r="K44" s="40"/>
      <c r="L44" s="97"/>
      <c r="M44" s="97"/>
      <c r="N44" s="94"/>
      <c r="O44" s="94"/>
      <c r="P44" s="94"/>
      <c r="Q44" s="101"/>
    </row>
    <row r="45" spans="1:17">
      <c r="A45" s="86" t="s">
        <v>30</v>
      </c>
      <c r="B45" s="81" t="s">
        <v>31</v>
      </c>
      <c r="C45" s="85">
        <v>34</v>
      </c>
      <c r="D45" s="85">
        <v>0.24</v>
      </c>
      <c r="E45" s="85">
        <v>4</v>
      </c>
      <c r="F45" s="95">
        <f t="shared" ref="F45" si="54">(C45*E45)+(C46*E46)</f>
        <v>136</v>
      </c>
      <c r="G45" s="95">
        <f t="shared" ref="G45" si="55">(D45*E45)+(E46*D46)</f>
        <v>0.96</v>
      </c>
      <c r="H45" s="36"/>
      <c r="I45" s="36"/>
      <c r="J45" s="36"/>
      <c r="K45" s="37"/>
      <c r="L45" s="95">
        <f t="shared" ref="L45" si="56">(I45*K45)+(I46*K46)+(I47*K47)+(I48*K48)</f>
        <v>0</v>
      </c>
      <c r="M45" s="95">
        <f t="shared" ref="M45" si="57">(K45*J45)+(K46*J46)+(K47*J47)+(K48*J48)</f>
        <v>0</v>
      </c>
      <c r="N45" s="93">
        <v>136</v>
      </c>
      <c r="O45" s="93">
        <v>0.96</v>
      </c>
      <c r="P45" s="93" t="str">
        <f t="shared" ref="P45" si="58">IF(L45&lt;N45,"OUI","NON")</f>
        <v>OUI</v>
      </c>
      <c r="Q45" s="99" t="str">
        <f t="shared" ref="Q45" si="59">IF(M45&lt;O45,"OUI","NON")</f>
        <v>OUI</v>
      </c>
    </row>
    <row r="46" spans="1:17">
      <c r="A46" s="87"/>
      <c r="B46" s="82"/>
      <c r="C46" s="78"/>
      <c r="D46" s="78"/>
      <c r="E46" s="78"/>
      <c r="F46" s="96"/>
      <c r="G46" s="96"/>
      <c r="H46" s="38"/>
      <c r="I46" s="38"/>
      <c r="J46" s="38"/>
      <c r="K46" s="39"/>
      <c r="L46" s="96"/>
      <c r="M46" s="96"/>
      <c r="N46" s="98"/>
      <c r="O46" s="98"/>
      <c r="P46" s="98"/>
      <c r="Q46" s="100"/>
    </row>
    <row r="47" spans="1:17">
      <c r="A47" s="87"/>
      <c r="B47" s="82"/>
      <c r="C47" s="78"/>
      <c r="D47" s="78"/>
      <c r="E47" s="78"/>
      <c r="F47" s="96"/>
      <c r="G47" s="96"/>
      <c r="H47" s="38"/>
      <c r="I47" s="38"/>
      <c r="J47" s="38"/>
      <c r="K47" s="39"/>
      <c r="L47" s="96"/>
      <c r="M47" s="96"/>
      <c r="N47" s="98"/>
      <c r="O47" s="98"/>
      <c r="P47" s="98"/>
      <c r="Q47" s="100"/>
    </row>
    <row r="48" spans="1:17" ht="15" thickBot="1">
      <c r="A48" s="88"/>
      <c r="B48" s="83"/>
      <c r="C48" s="79"/>
      <c r="D48" s="79"/>
      <c r="E48" s="79"/>
      <c r="F48" s="97"/>
      <c r="G48" s="97"/>
      <c r="H48" s="40"/>
      <c r="I48" s="40"/>
      <c r="J48" s="40"/>
      <c r="K48" s="41"/>
      <c r="L48" s="97"/>
      <c r="M48" s="97"/>
      <c r="N48" s="94"/>
      <c r="O48" s="94"/>
      <c r="P48" s="94"/>
      <c r="Q48" s="101"/>
    </row>
    <row r="49" spans="1:17">
      <c r="A49" s="86" t="s">
        <v>32</v>
      </c>
      <c r="B49" s="81" t="s">
        <v>31</v>
      </c>
      <c r="C49" s="85">
        <v>34</v>
      </c>
      <c r="D49" s="85">
        <v>0.24</v>
      </c>
      <c r="E49" s="85">
        <v>4</v>
      </c>
      <c r="F49" s="95">
        <f t="shared" ref="F49" si="60">(C49*E49)+(C50*E50)</f>
        <v>136</v>
      </c>
      <c r="G49" s="95">
        <f t="shared" ref="G49" si="61">(D49*E49)+(E50*D50)</f>
        <v>0.96</v>
      </c>
      <c r="H49" s="36"/>
      <c r="I49" s="36"/>
      <c r="J49" s="36"/>
      <c r="K49" s="37"/>
      <c r="L49" s="95">
        <f t="shared" ref="L49" si="62">(I49*K49)+(I50*K50)+(I51*K51)+(I52*K52)</f>
        <v>0</v>
      </c>
      <c r="M49" s="95">
        <f t="shared" ref="M49" si="63">(K49*J49)+(K50*J50)+(K51*J51)+(K52*J52)</f>
        <v>0</v>
      </c>
      <c r="N49" s="93">
        <v>136</v>
      </c>
      <c r="O49" s="93">
        <v>0.96</v>
      </c>
      <c r="P49" s="93" t="str">
        <f t="shared" ref="P49" si="64">IF(L49&lt;N49,"OUI","NON")</f>
        <v>OUI</v>
      </c>
      <c r="Q49" s="99" t="str">
        <f t="shared" ref="Q49" si="65">IF(M49&lt;O49,"OUI","NON")</f>
        <v>OUI</v>
      </c>
    </row>
    <row r="50" spans="1:17">
      <c r="A50" s="87"/>
      <c r="B50" s="82"/>
      <c r="C50" s="78"/>
      <c r="D50" s="78"/>
      <c r="E50" s="78"/>
      <c r="F50" s="96"/>
      <c r="G50" s="96"/>
      <c r="H50" s="38"/>
      <c r="I50" s="38"/>
      <c r="J50" s="38"/>
      <c r="K50" s="39"/>
      <c r="L50" s="96"/>
      <c r="M50" s="96"/>
      <c r="N50" s="98"/>
      <c r="O50" s="98"/>
      <c r="P50" s="98"/>
      <c r="Q50" s="100"/>
    </row>
    <row r="51" spans="1:17">
      <c r="A51" s="87"/>
      <c r="B51" s="82"/>
      <c r="C51" s="78"/>
      <c r="D51" s="78"/>
      <c r="E51" s="78"/>
      <c r="F51" s="96"/>
      <c r="G51" s="96"/>
      <c r="H51" s="38"/>
      <c r="I51" s="38"/>
      <c r="J51" s="38"/>
      <c r="K51" s="39"/>
      <c r="L51" s="96"/>
      <c r="M51" s="96"/>
      <c r="N51" s="98"/>
      <c r="O51" s="98"/>
      <c r="P51" s="98"/>
      <c r="Q51" s="100"/>
    </row>
    <row r="52" spans="1:17" ht="15" thickBot="1">
      <c r="A52" s="88"/>
      <c r="B52" s="83"/>
      <c r="C52" s="79"/>
      <c r="D52" s="79"/>
      <c r="E52" s="79"/>
      <c r="F52" s="97"/>
      <c r="G52" s="97"/>
      <c r="H52" s="40"/>
      <c r="I52" s="40"/>
      <c r="J52" s="40"/>
      <c r="K52" s="41"/>
      <c r="L52" s="97"/>
      <c r="M52" s="97"/>
      <c r="N52" s="94"/>
      <c r="O52" s="94"/>
      <c r="P52" s="94"/>
      <c r="Q52" s="101"/>
    </row>
    <row r="53" spans="1:17">
      <c r="A53" s="86" t="s">
        <v>33</v>
      </c>
      <c r="B53" s="81" t="s">
        <v>31</v>
      </c>
      <c r="C53" s="85">
        <v>34</v>
      </c>
      <c r="D53" s="85">
        <v>0.24</v>
      </c>
      <c r="E53" s="85">
        <v>5</v>
      </c>
      <c r="F53" s="95">
        <f t="shared" ref="F53" si="66">(C53*E53)+(C54*E54)</f>
        <v>170</v>
      </c>
      <c r="G53" s="95">
        <f t="shared" ref="G53" si="67">(D53*E53)+(E54*D54)</f>
        <v>1.2</v>
      </c>
      <c r="H53" s="36"/>
      <c r="I53" s="36"/>
      <c r="J53" s="36"/>
      <c r="K53" s="37"/>
      <c r="L53" s="95">
        <f t="shared" ref="L53" si="68">(I53*K53)+(I54*K54)+(I55*K55)+(I56*K56)</f>
        <v>0</v>
      </c>
      <c r="M53" s="95">
        <f t="shared" ref="M53" si="69">(K53*J53)+(K54*J54)+(K55*J55)+(K56*J56)</f>
        <v>0</v>
      </c>
      <c r="N53" s="93">
        <v>170</v>
      </c>
      <c r="O53" s="93">
        <v>1.2</v>
      </c>
      <c r="P53" s="93" t="str">
        <f t="shared" ref="P53" si="70">IF(L53&lt;N53,"OUI","NON")</f>
        <v>OUI</v>
      </c>
      <c r="Q53" s="99" t="str">
        <f t="shared" ref="Q53" si="71">IF(M53&lt;O53,"OUI","NON")</f>
        <v>OUI</v>
      </c>
    </row>
    <row r="54" spans="1:17">
      <c r="A54" s="87"/>
      <c r="B54" s="82"/>
      <c r="C54" s="78"/>
      <c r="D54" s="78"/>
      <c r="E54" s="78"/>
      <c r="F54" s="96"/>
      <c r="G54" s="96"/>
      <c r="H54" s="38"/>
      <c r="I54" s="38"/>
      <c r="J54" s="38"/>
      <c r="K54" s="39"/>
      <c r="L54" s="96"/>
      <c r="M54" s="96"/>
      <c r="N54" s="98"/>
      <c r="O54" s="98"/>
      <c r="P54" s="98"/>
      <c r="Q54" s="100"/>
    </row>
    <row r="55" spans="1:17">
      <c r="A55" s="87"/>
      <c r="B55" s="82"/>
      <c r="C55" s="78"/>
      <c r="D55" s="78"/>
      <c r="E55" s="78"/>
      <c r="F55" s="96"/>
      <c r="G55" s="96"/>
      <c r="H55" s="38"/>
      <c r="I55" s="38"/>
      <c r="J55" s="38"/>
      <c r="K55" s="39"/>
      <c r="L55" s="96"/>
      <c r="M55" s="96"/>
      <c r="N55" s="98"/>
      <c r="O55" s="98"/>
      <c r="P55" s="98"/>
      <c r="Q55" s="100"/>
    </row>
    <row r="56" spans="1:17" ht="15" thickBot="1">
      <c r="A56" s="88"/>
      <c r="B56" s="83"/>
      <c r="C56" s="79"/>
      <c r="D56" s="79"/>
      <c r="E56" s="79"/>
      <c r="F56" s="97"/>
      <c r="G56" s="97"/>
      <c r="H56" s="40"/>
      <c r="I56" s="40"/>
      <c r="J56" s="40"/>
      <c r="K56" s="41"/>
      <c r="L56" s="97"/>
      <c r="M56" s="97"/>
      <c r="N56" s="94"/>
      <c r="O56" s="94"/>
      <c r="P56" s="94"/>
      <c r="Q56" s="101"/>
    </row>
    <row r="57" spans="1:17">
      <c r="A57" s="86" t="s">
        <v>34</v>
      </c>
      <c r="B57" s="1" t="s">
        <v>31</v>
      </c>
      <c r="C57" s="2">
        <v>34</v>
      </c>
      <c r="D57" s="2">
        <v>0.24</v>
      </c>
      <c r="E57" s="2">
        <v>2</v>
      </c>
      <c r="F57" s="95">
        <f t="shared" ref="F57" si="72">(C57*E57)+(C58*E58)</f>
        <v>170</v>
      </c>
      <c r="G57" s="95">
        <f t="shared" ref="G57" si="73">(D57*E57)+(E58*D58)</f>
        <v>1.2</v>
      </c>
      <c r="H57" s="36"/>
      <c r="I57" s="36"/>
      <c r="J57" s="36"/>
      <c r="K57" s="37"/>
      <c r="L57" s="95">
        <f t="shared" ref="L57" si="74">(I57*K57)+(I58*K58)+(I59*K59)+(I60*K60)</f>
        <v>0</v>
      </c>
      <c r="M57" s="95">
        <f t="shared" ref="M57" si="75">(K57*J57)+(K58*J58)+(K59*J59)+(K60*J60)</f>
        <v>0</v>
      </c>
      <c r="N57" s="93">
        <v>170</v>
      </c>
      <c r="O57" s="93">
        <v>1.2</v>
      </c>
      <c r="P57" s="93" t="str">
        <f t="shared" ref="P57" si="76">IF(L57&lt;N57,"OUI","NON")</f>
        <v>OUI</v>
      </c>
      <c r="Q57" s="99" t="str">
        <f t="shared" ref="Q57" si="77">IF(M57&lt;O57,"OUI","NON")</f>
        <v>OUI</v>
      </c>
    </row>
    <row r="58" spans="1:17">
      <c r="A58" s="87"/>
      <c r="B58" s="82" t="s">
        <v>35</v>
      </c>
      <c r="C58" s="78">
        <v>34</v>
      </c>
      <c r="D58" s="78">
        <v>0.24</v>
      </c>
      <c r="E58" s="78">
        <v>3</v>
      </c>
      <c r="F58" s="96"/>
      <c r="G58" s="96"/>
      <c r="H58" s="38"/>
      <c r="I58" s="38"/>
      <c r="J58" s="38"/>
      <c r="K58" s="39"/>
      <c r="L58" s="96"/>
      <c r="M58" s="96"/>
      <c r="N58" s="98"/>
      <c r="O58" s="98"/>
      <c r="P58" s="98"/>
      <c r="Q58" s="100"/>
    </row>
    <row r="59" spans="1:17">
      <c r="A59" s="87"/>
      <c r="B59" s="82"/>
      <c r="C59" s="78"/>
      <c r="D59" s="78"/>
      <c r="E59" s="78"/>
      <c r="F59" s="96"/>
      <c r="G59" s="96"/>
      <c r="H59" s="38"/>
      <c r="I59" s="38"/>
      <c r="J59" s="38"/>
      <c r="K59" s="39"/>
      <c r="L59" s="96"/>
      <c r="M59" s="96"/>
      <c r="N59" s="98"/>
      <c r="O59" s="98"/>
      <c r="P59" s="98"/>
      <c r="Q59" s="100"/>
    </row>
    <row r="60" spans="1:17" ht="15" thickBot="1">
      <c r="A60" s="88"/>
      <c r="B60" s="83"/>
      <c r="C60" s="79"/>
      <c r="D60" s="79"/>
      <c r="E60" s="79"/>
      <c r="F60" s="97"/>
      <c r="G60" s="97"/>
      <c r="H60" s="40"/>
      <c r="I60" s="40"/>
      <c r="J60" s="40"/>
      <c r="K60" s="41"/>
      <c r="L60" s="97"/>
      <c r="M60" s="97"/>
      <c r="N60" s="94"/>
      <c r="O60" s="94"/>
      <c r="P60" s="94"/>
      <c r="Q60" s="101"/>
    </row>
    <row r="61" spans="1:17" ht="28.9">
      <c r="A61" s="86" t="s">
        <v>36</v>
      </c>
      <c r="B61" s="1" t="s">
        <v>37</v>
      </c>
      <c r="C61" s="2">
        <v>22</v>
      </c>
      <c r="D61" s="2">
        <v>0.39500000000000002</v>
      </c>
      <c r="E61" s="2">
        <v>6</v>
      </c>
      <c r="F61" s="95">
        <f t="shared" ref="F61" si="78">(C61*E61)+(C62*E62)</f>
        <v>162</v>
      </c>
      <c r="G61" s="95">
        <f t="shared" ref="G61" si="79">(D61*E61)+(E62*D62)</f>
        <v>2.77</v>
      </c>
      <c r="H61" s="36"/>
      <c r="I61" s="36"/>
      <c r="J61" s="36"/>
      <c r="K61" s="36"/>
      <c r="L61" s="95">
        <f t="shared" ref="L61" si="80">(I61*K61)+(I62*K62)+(I63*K63)+(I64*K64)</f>
        <v>0</v>
      </c>
      <c r="M61" s="95">
        <f t="shared" ref="M61" si="81">(K61*J61)+(K62*J62)+(K63*J63)+(K64*J64)</f>
        <v>0</v>
      </c>
      <c r="N61" s="93">
        <v>162</v>
      </c>
      <c r="O61" s="93">
        <v>2.77</v>
      </c>
      <c r="P61" s="93" t="str">
        <f t="shared" ref="P61" si="82">IF(L61&lt;N61,"OUI","NON")</f>
        <v>OUI</v>
      </c>
      <c r="Q61" s="99" t="str">
        <f t="shared" ref="Q61" si="83">IF(M61&lt;O61,"OUI","NON")</f>
        <v>OUI</v>
      </c>
    </row>
    <row r="62" spans="1:17">
      <c r="A62" s="87" t="s">
        <v>36</v>
      </c>
      <c r="B62" s="82" t="s">
        <v>29</v>
      </c>
      <c r="C62" s="78">
        <v>15</v>
      </c>
      <c r="D62" s="78">
        <v>0.2</v>
      </c>
      <c r="E62" s="78">
        <v>2</v>
      </c>
      <c r="F62" s="96"/>
      <c r="G62" s="96"/>
      <c r="H62" s="38"/>
      <c r="I62" s="38"/>
      <c r="J62" s="38"/>
      <c r="K62" s="38"/>
      <c r="L62" s="96"/>
      <c r="M62" s="96"/>
      <c r="N62" s="98"/>
      <c r="O62" s="98"/>
      <c r="P62" s="98"/>
      <c r="Q62" s="100"/>
    </row>
    <row r="63" spans="1:17">
      <c r="A63" s="87"/>
      <c r="B63" s="82"/>
      <c r="C63" s="78"/>
      <c r="D63" s="78"/>
      <c r="E63" s="78"/>
      <c r="F63" s="96"/>
      <c r="G63" s="96"/>
      <c r="H63" s="38"/>
      <c r="I63" s="38"/>
      <c r="J63" s="38"/>
      <c r="K63" s="38"/>
      <c r="L63" s="96"/>
      <c r="M63" s="96"/>
      <c r="N63" s="98"/>
      <c r="O63" s="98"/>
      <c r="P63" s="98"/>
      <c r="Q63" s="100"/>
    </row>
    <row r="64" spans="1:17" ht="15" thickBot="1">
      <c r="A64" s="88"/>
      <c r="B64" s="83"/>
      <c r="C64" s="79"/>
      <c r="D64" s="79"/>
      <c r="E64" s="79"/>
      <c r="F64" s="97"/>
      <c r="G64" s="97"/>
      <c r="H64" s="40"/>
      <c r="I64" s="40"/>
      <c r="J64" s="40"/>
      <c r="K64" s="40"/>
      <c r="L64" s="97"/>
      <c r="M64" s="97"/>
      <c r="N64" s="94"/>
      <c r="O64" s="94"/>
      <c r="P64" s="94"/>
      <c r="Q64" s="101"/>
    </row>
    <row r="65" spans="1:17" ht="28.9">
      <c r="A65" s="86" t="s">
        <v>38</v>
      </c>
      <c r="B65" s="1" t="s">
        <v>37</v>
      </c>
      <c r="C65" s="2">
        <v>22</v>
      </c>
      <c r="D65" s="2">
        <v>0.39500000000000002</v>
      </c>
      <c r="E65" s="2">
        <v>6</v>
      </c>
      <c r="F65" s="95">
        <f t="shared" ref="F65" si="84">(C65*E65)+(C66*E66)</f>
        <v>162</v>
      </c>
      <c r="G65" s="95">
        <f t="shared" ref="G65" si="85">(D65*E65)+(E66*D66)</f>
        <v>2.77</v>
      </c>
      <c r="H65" s="36"/>
      <c r="I65" s="36"/>
      <c r="J65" s="36"/>
      <c r="K65" s="36"/>
      <c r="L65" s="95">
        <f t="shared" ref="L65" si="86">(I65*K65)+(I66*K66)+(I67*K67)+(I68*K68)</f>
        <v>0</v>
      </c>
      <c r="M65" s="95">
        <f t="shared" ref="M65" si="87">(K65*J65)+(K66*J66)+(K67*J67)+(K68*J68)</f>
        <v>0</v>
      </c>
      <c r="N65" s="93">
        <v>162</v>
      </c>
      <c r="O65" s="93">
        <v>2.77</v>
      </c>
      <c r="P65" s="93" t="str">
        <f t="shared" ref="P65" si="88">IF(L65&lt;N65,"OUI","NON")</f>
        <v>OUI</v>
      </c>
      <c r="Q65" s="99" t="str">
        <f t="shared" ref="Q65" si="89">IF(M65&lt;O65,"OUI","NON")</f>
        <v>OUI</v>
      </c>
    </row>
    <row r="66" spans="1:17">
      <c r="A66" s="87" t="s">
        <v>38</v>
      </c>
      <c r="B66" s="82" t="s">
        <v>19</v>
      </c>
      <c r="C66" s="78">
        <v>15</v>
      </c>
      <c r="D66" s="78">
        <v>0.2</v>
      </c>
      <c r="E66" s="78">
        <v>2</v>
      </c>
      <c r="F66" s="96"/>
      <c r="G66" s="96"/>
      <c r="H66" s="38"/>
      <c r="I66" s="38"/>
      <c r="J66" s="38"/>
      <c r="K66" s="38"/>
      <c r="L66" s="96"/>
      <c r="M66" s="96"/>
      <c r="N66" s="98"/>
      <c r="O66" s="98"/>
      <c r="P66" s="98"/>
      <c r="Q66" s="100"/>
    </row>
    <row r="67" spans="1:17">
      <c r="A67" s="87"/>
      <c r="B67" s="82"/>
      <c r="C67" s="78"/>
      <c r="D67" s="78"/>
      <c r="E67" s="78"/>
      <c r="F67" s="96"/>
      <c r="G67" s="96"/>
      <c r="H67" s="38"/>
      <c r="I67" s="38"/>
      <c r="J67" s="38"/>
      <c r="K67" s="38"/>
      <c r="L67" s="96"/>
      <c r="M67" s="96"/>
      <c r="N67" s="98"/>
      <c r="O67" s="98"/>
      <c r="P67" s="98"/>
      <c r="Q67" s="100"/>
    </row>
    <row r="68" spans="1:17" ht="15" thickBot="1">
      <c r="A68" s="88"/>
      <c r="B68" s="83"/>
      <c r="C68" s="79"/>
      <c r="D68" s="79"/>
      <c r="E68" s="79"/>
      <c r="F68" s="97"/>
      <c r="G68" s="97"/>
      <c r="H68" s="40"/>
      <c r="I68" s="40"/>
      <c r="J68" s="40"/>
      <c r="K68" s="40"/>
      <c r="L68" s="97"/>
      <c r="M68" s="97"/>
      <c r="N68" s="94"/>
      <c r="O68" s="94"/>
      <c r="P68" s="94"/>
      <c r="Q68" s="101"/>
    </row>
    <row r="69" spans="1:17" ht="28.9">
      <c r="A69" s="86" t="s">
        <v>39</v>
      </c>
      <c r="B69" s="1" t="s">
        <v>37</v>
      </c>
      <c r="C69" s="2">
        <v>22</v>
      </c>
      <c r="D69" s="2">
        <v>0.39500000000000002</v>
      </c>
      <c r="E69" s="2">
        <v>6</v>
      </c>
      <c r="F69" s="95">
        <f t="shared" ref="F69" si="90">(C69*E69)+(C70*E70)</f>
        <v>162</v>
      </c>
      <c r="G69" s="95">
        <f t="shared" ref="G69" si="91">(D69*E69)+(E70*D70)</f>
        <v>2.77</v>
      </c>
      <c r="H69" s="36"/>
      <c r="I69" s="36"/>
      <c r="J69" s="36"/>
      <c r="K69" s="36"/>
      <c r="L69" s="95">
        <f t="shared" ref="L69" si="92">(I69*K69)+(I70*K70)+(I71*K71)+(I72*K72)</f>
        <v>0</v>
      </c>
      <c r="M69" s="95">
        <f t="shared" ref="M69" si="93">(K69*J69)+(K70*J70)+(K71*J71)+(K72*J72)</f>
        <v>0</v>
      </c>
      <c r="N69" s="93">
        <v>162</v>
      </c>
      <c r="O69" s="93">
        <v>2.77</v>
      </c>
      <c r="P69" s="93" t="str">
        <f t="shared" ref="P69" si="94">IF(L69&lt;N69,"OUI","NON")</f>
        <v>OUI</v>
      </c>
      <c r="Q69" s="99" t="str">
        <f t="shared" ref="Q69" si="95">IF(M69&lt;O69,"OUI","NON")</f>
        <v>OUI</v>
      </c>
    </row>
    <row r="70" spans="1:17" ht="14.45" customHeight="1">
      <c r="A70" s="87" t="s">
        <v>39</v>
      </c>
      <c r="B70" s="82" t="s">
        <v>19</v>
      </c>
      <c r="C70" s="78">
        <v>15</v>
      </c>
      <c r="D70" s="78">
        <v>0.2</v>
      </c>
      <c r="E70" s="78">
        <v>2</v>
      </c>
      <c r="F70" s="96"/>
      <c r="G70" s="96"/>
      <c r="H70" s="38"/>
      <c r="I70" s="38"/>
      <c r="J70" s="38"/>
      <c r="K70" s="38"/>
      <c r="L70" s="96"/>
      <c r="M70" s="96"/>
      <c r="N70" s="98"/>
      <c r="O70" s="98"/>
      <c r="P70" s="98"/>
      <c r="Q70" s="100"/>
    </row>
    <row r="71" spans="1:17">
      <c r="A71" s="87"/>
      <c r="B71" s="82"/>
      <c r="C71" s="78"/>
      <c r="D71" s="78"/>
      <c r="E71" s="78"/>
      <c r="F71" s="96"/>
      <c r="G71" s="96"/>
      <c r="H71" s="38"/>
      <c r="I71" s="38"/>
      <c r="J71" s="38"/>
      <c r="K71" s="38"/>
      <c r="L71" s="96"/>
      <c r="M71" s="96"/>
      <c r="N71" s="98"/>
      <c r="O71" s="98"/>
      <c r="P71" s="98"/>
      <c r="Q71" s="100"/>
    </row>
    <row r="72" spans="1:17" ht="15" thickBot="1">
      <c r="A72" s="88"/>
      <c r="B72" s="83"/>
      <c r="C72" s="79"/>
      <c r="D72" s="79"/>
      <c r="E72" s="79"/>
      <c r="F72" s="97"/>
      <c r="G72" s="97"/>
      <c r="H72" s="40"/>
      <c r="I72" s="40"/>
      <c r="J72" s="40"/>
      <c r="K72" s="40"/>
      <c r="L72" s="97"/>
      <c r="M72" s="97"/>
      <c r="N72" s="94"/>
      <c r="O72" s="94"/>
      <c r="P72" s="94"/>
      <c r="Q72" s="101"/>
    </row>
    <row r="73" spans="1:17" ht="28.9">
      <c r="A73" s="86" t="s">
        <v>40</v>
      </c>
      <c r="B73" s="1" t="s">
        <v>37</v>
      </c>
      <c r="C73" s="2">
        <v>22</v>
      </c>
      <c r="D73" s="2">
        <v>0.39500000000000002</v>
      </c>
      <c r="E73" s="2">
        <v>2</v>
      </c>
      <c r="F73" s="95">
        <f t="shared" ref="F73" si="96">(C73*E73)+(C74*E74)</f>
        <v>74</v>
      </c>
      <c r="G73" s="95">
        <f t="shared" ref="G73" si="97">(D73*E73)+(E74*D74)</f>
        <v>1.19</v>
      </c>
      <c r="H73" s="36"/>
      <c r="I73" s="36"/>
      <c r="J73" s="36"/>
      <c r="K73" s="36"/>
      <c r="L73" s="95">
        <f t="shared" ref="L73" si="98">(I73*K73)+(I74*K74)+(I75*K75)+(I76*K76)</f>
        <v>0</v>
      </c>
      <c r="M73" s="95">
        <f t="shared" ref="M73" si="99">(K73*J73)+(K74*J74)+(K75*J75)+(K76*J76)</f>
        <v>0</v>
      </c>
      <c r="N73" s="102" t="s">
        <v>41</v>
      </c>
      <c r="O73" s="102"/>
      <c r="P73" s="102"/>
      <c r="Q73" s="103"/>
    </row>
    <row r="74" spans="1:17" ht="14.45" customHeight="1">
      <c r="A74" s="87" t="s">
        <v>40</v>
      </c>
      <c r="B74" s="82" t="s">
        <v>19</v>
      </c>
      <c r="C74" s="78">
        <v>15</v>
      </c>
      <c r="D74" s="78">
        <v>0.2</v>
      </c>
      <c r="E74" s="78">
        <v>2</v>
      </c>
      <c r="F74" s="96"/>
      <c r="G74" s="96"/>
      <c r="H74" s="38"/>
      <c r="I74" s="38"/>
      <c r="J74" s="38"/>
      <c r="K74" s="38"/>
      <c r="L74" s="96"/>
      <c r="M74" s="96"/>
      <c r="N74" s="106"/>
      <c r="O74" s="106"/>
      <c r="P74" s="106"/>
      <c r="Q74" s="107"/>
    </row>
    <row r="75" spans="1:17">
      <c r="A75" s="87"/>
      <c r="B75" s="82"/>
      <c r="C75" s="78"/>
      <c r="D75" s="78"/>
      <c r="E75" s="78"/>
      <c r="F75" s="96"/>
      <c r="G75" s="96"/>
      <c r="H75" s="38"/>
      <c r="I75" s="38"/>
      <c r="J75" s="38"/>
      <c r="K75" s="38"/>
      <c r="L75" s="96"/>
      <c r="M75" s="96"/>
      <c r="N75" s="106"/>
      <c r="O75" s="106"/>
      <c r="P75" s="106"/>
      <c r="Q75" s="107"/>
    </row>
    <row r="76" spans="1:17" ht="15" thickBot="1">
      <c r="A76" s="88"/>
      <c r="B76" s="83"/>
      <c r="C76" s="79"/>
      <c r="D76" s="79"/>
      <c r="E76" s="79"/>
      <c r="F76" s="97"/>
      <c r="G76" s="97"/>
      <c r="H76" s="40"/>
      <c r="I76" s="40"/>
      <c r="J76" s="40"/>
      <c r="K76" s="40"/>
      <c r="L76" s="97"/>
      <c r="M76" s="97"/>
      <c r="N76" s="104"/>
      <c r="O76" s="104"/>
      <c r="P76" s="104"/>
      <c r="Q76" s="105"/>
    </row>
    <row r="77" spans="1:17" ht="28.9">
      <c r="A77" s="86" t="s">
        <v>42</v>
      </c>
      <c r="B77" s="1" t="s">
        <v>43</v>
      </c>
      <c r="C77" s="2">
        <v>15</v>
      </c>
      <c r="D77" s="2">
        <v>0.2</v>
      </c>
      <c r="E77" s="2">
        <v>2</v>
      </c>
      <c r="F77" s="95">
        <f t="shared" ref="F77" si="100">(C77*E77)+(C78*E78)</f>
        <v>60</v>
      </c>
      <c r="G77" s="95">
        <f t="shared" ref="G77" si="101">(D77*E77)+(E78*D78)</f>
        <v>0.8</v>
      </c>
      <c r="H77" s="36"/>
      <c r="I77" s="36"/>
      <c r="J77" s="36"/>
      <c r="K77" s="36"/>
      <c r="L77" s="95">
        <f t="shared" ref="L77" si="102">(I77*K77)+(I78*K78)+(I79*K79)+(I80*K80)</f>
        <v>0</v>
      </c>
      <c r="M77" s="95">
        <f t="shared" ref="M77" si="103">(K77*J77)+(K78*J78)+(K79*J79)+(K80*J80)</f>
        <v>0</v>
      </c>
      <c r="N77" s="102" t="s">
        <v>41</v>
      </c>
      <c r="O77" s="102"/>
      <c r="P77" s="102"/>
      <c r="Q77" s="103"/>
    </row>
    <row r="78" spans="1:17" ht="14.45" customHeight="1">
      <c r="A78" s="87" t="s">
        <v>42</v>
      </c>
      <c r="B78" s="82" t="s">
        <v>19</v>
      </c>
      <c r="C78" s="78">
        <v>15</v>
      </c>
      <c r="D78" s="78">
        <v>0.2</v>
      </c>
      <c r="E78" s="78">
        <v>2</v>
      </c>
      <c r="F78" s="96"/>
      <c r="G78" s="96"/>
      <c r="H78" s="38"/>
      <c r="I78" s="38"/>
      <c r="J78" s="38"/>
      <c r="K78" s="38"/>
      <c r="L78" s="96"/>
      <c r="M78" s="96"/>
      <c r="N78" s="106"/>
      <c r="O78" s="106"/>
      <c r="P78" s="106"/>
      <c r="Q78" s="107"/>
    </row>
    <row r="79" spans="1:17">
      <c r="A79" s="87"/>
      <c r="B79" s="82"/>
      <c r="C79" s="78"/>
      <c r="D79" s="78"/>
      <c r="E79" s="78"/>
      <c r="F79" s="96"/>
      <c r="G79" s="96"/>
      <c r="H79" s="38"/>
      <c r="I79" s="38"/>
      <c r="J79" s="38"/>
      <c r="K79" s="38"/>
      <c r="L79" s="96"/>
      <c r="M79" s="96"/>
      <c r="N79" s="106"/>
      <c r="O79" s="106"/>
      <c r="P79" s="106"/>
      <c r="Q79" s="107"/>
    </row>
    <row r="80" spans="1:17" ht="15" thickBot="1">
      <c r="A80" s="88"/>
      <c r="B80" s="83"/>
      <c r="C80" s="79"/>
      <c r="D80" s="79"/>
      <c r="E80" s="79"/>
      <c r="F80" s="97"/>
      <c r="G80" s="97"/>
      <c r="H80" s="40"/>
      <c r="I80" s="40"/>
      <c r="J80" s="40"/>
      <c r="K80" s="40"/>
      <c r="L80" s="97"/>
      <c r="M80" s="97"/>
      <c r="N80" s="104"/>
      <c r="O80" s="104"/>
      <c r="P80" s="104"/>
      <c r="Q80" s="105"/>
    </row>
    <row r="81" spans="1:17" ht="28.9">
      <c r="A81" s="86" t="s">
        <v>44</v>
      </c>
      <c r="B81" s="1" t="s">
        <v>45</v>
      </c>
      <c r="C81" s="2">
        <v>12.4</v>
      </c>
      <c r="D81" s="2">
        <v>8.6999999999999994E-2</v>
      </c>
      <c r="E81" s="2">
        <v>4</v>
      </c>
      <c r="F81" s="108">
        <f t="shared" ref="F81" si="104">(C81*E81)+(C82*E82)</f>
        <v>52.620000000000005</v>
      </c>
      <c r="G81" s="95">
        <f t="shared" ref="G81" si="105">(D81*E81)+(E82*D82)</f>
        <v>0.38799999999999996</v>
      </c>
      <c r="H81" s="36"/>
      <c r="I81" s="36"/>
      <c r="J81" s="36"/>
      <c r="K81" s="36"/>
      <c r="L81" s="95">
        <f t="shared" ref="L81" si="106">(I81*K81)+(I82*K82)+(I83*K83)+(I84*K84)</f>
        <v>0</v>
      </c>
      <c r="M81" s="95">
        <f t="shared" ref="M81" si="107">(K81*J81)+(K82*J82)+(K83*J83)+(K84*J84)</f>
        <v>0</v>
      </c>
      <c r="N81" s="102" t="s">
        <v>41</v>
      </c>
      <c r="O81" s="102"/>
      <c r="P81" s="102"/>
      <c r="Q81" s="103"/>
    </row>
    <row r="82" spans="1:17">
      <c r="A82" s="87"/>
      <c r="B82" s="82" t="s">
        <v>46</v>
      </c>
      <c r="C82" s="78">
        <v>3.02</v>
      </c>
      <c r="D82" s="78">
        <v>0.04</v>
      </c>
      <c r="E82" s="78">
        <v>1</v>
      </c>
      <c r="F82" s="109"/>
      <c r="G82" s="96"/>
      <c r="H82" s="38"/>
      <c r="I82" s="38"/>
      <c r="J82" s="38"/>
      <c r="K82" s="38"/>
      <c r="L82" s="96"/>
      <c r="M82" s="96"/>
      <c r="N82" s="106"/>
      <c r="O82" s="106"/>
      <c r="P82" s="106"/>
      <c r="Q82" s="107"/>
    </row>
    <row r="83" spans="1:17">
      <c r="A83" s="87"/>
      <c r="B83" s="82"/>
      <c r="C83" s="78"/>
      <c r="D83" s="78"/>
      <c r="E83" s="78"/>
      <c r="F83" s="109"/>
      <c r="G83" s="96"/>
      <c r="H83" s="38"/>
      <c r="I83" s="38"/>
      <c r="J83" s="38"/>
      <c r="K83" s="38"/>
      <c r="L83" s="96"/>
      <c r="M83" s="96"/>
      <c r="N83" s="106"/>
      <c r="O83" s="106"/>
      <c r="P83" s="106"/>
      <c r="Q83" s="107"/>
    </row>
    <row r="84" spans="1:17" ht="15" thickBot="1">
      <c r="A84" s="88"/>
      <c r="B84" s="83"/>
      <c r="C84" s="79"/>
      <c r="D84" s="79"/>
      <c r="E84" s="79"/>
      <c r="F84" s="110"/>
      <c r="G84" s="97"/>
      <c r="H84" s="40"/>
      <c r="I84" s="40"/>
      <c r="J84" s="40"/>
      <c r="K84" s="40"/>
      <c r="L84" s="97"/>
      <c r="M84" s="97"/>
      <c r="N84" s="104"/>
      <c r="O84" s="104"/>
      <c r="P84" s="104"/>
      <c r="Q84" s="105"/>
    </row>
    <row r="85" spans="1:17" ht="28.9">
      <c r="A85" s="86" t="s">
        <v>47</v>
      </c>
      <c r="B85" s="1" t="s">
        <v>45</v>
      </c>
      <c r="C85" s="2">
        <v>12.4</v>
      </c>
      <c r="D85" s="2">
        <v>8.6999999999999994E-2</v>
      </c>
      <c r="E85" s="2">
        <v>4</v>
      </c>
      <c r="F85" s="108">
        <f t="shared" ref="F85" si="108">(C85*E85)+(C86*E86)</f>
        <v>52.620000000000005</v>
      </c>
      <c r="G85" s="95">
        <f t="shared" ref="G85" si="109">(D85*E85)+(E86*D86)</f>
        <v>0.38799999999999996</v>
      </c>
      <c r="H85" s="36"/>
      <c r="I85" s="36"/>
      <c r="J85" s="36"/>
      <c r="K85" s="36"/>
      <c r="L85" s="95">
        <f t="shared" ref="L85" si="110">(I85*K85)+(I86*K86)+(I87*K87)+(I88*K88)</f>
        <v>0</v>
      </c>
      <c r="M85" s="95">
        <f t="shared" ref="M85" si="111">(K85*J85)+(K86*J86)+(K87*J87)+(K88*J88)</f>
        <v>0</v>
      </c>
      <c r="N85" s="102" t="s">
        <v>41</v>
      </c>
      <c r="O85" s="102"/>
      <c r="P85" s="102"/>
      <c r="Q85" s="103"/>
    </row>
    <row r="86" spans="1:17">
      <c r="A86" s="87"/>
      <c r="B86" s="82" t="s">
        <v>46</v>
      </c>
      <c r="C86" s="78">
        <v>3.02</v>
      </c>
      <c r="D86" s="78">
        <v>0.04</v>
      </c>
      <c r="E86" s="78">
        <v>1</v>
      </c>
      <c r="F86" s="109"/>
      <c r="G86" s="96"/>
      <c r="H86" s="38"/>
      <c r="I86" s="38"/>
      <c r="J86" s="38"/>
      <c r="K86" s="38"/>
      <c r="L86" s="96"/>
      <c r="M86" s="96"/>
      <c r="N86" s="106"/>
      <c r="O86" s="106"/>
      <c r="P86" s="106"/>
      <c r="Q86" s="107"/>
    </row>
    <row r="87" spans="1:17">
      <c r="A87" s="87"/>
      <c r="B87" s="82"/>
      <c r="C87" s="78"/>
      <c r="D87" s="78"/>
      <c r="E87" s="78"/>
      <c r="F87" s="109"/>
      <c r="G87" s="96"/>
      <c r="H87" s="38"/>
      <c r="I87" s="38"/>
      <c r="J87" s="38"/>
      <c r="K87" s="38"/>
      <c r="L87" s="96"/>
      <c r="M87" s="96"/>
      <c r="N87" s="106"/>
      <c r="O87" s="106"/>
      <c r="P87" s="106"/>
      <c r="Q87" s="107"/>
    </row>
    <row r="88" spans="1:17" ht="15" thickBot="1">
      <c r="A88" s="88"/>
      <c r="B88" s="83"/>
      <c r="C88" s="79"/>
      <c r="D88" s="79"/>
      <c r="E88" s="79"/>
      <c r="F88" s="110"/>
      <c r="G88" s="97"/>
      <c r="H88" s="40"/>
      <c r="I88" s="40"/>
      <c r="J88" s="40"/>
      <c r="K88" s="40"/>
      <c r="L88" s="97"/>
      <c r="M88" s="97"/>
      <c r="N88" s="104"/>
      <c r="O88" s="104"/>
      <c r="P88" s="104"/>
      <c r="Q88" s="105"/>
    </row>
    <row r="89" spans="1:17" ht="28.9">
      <c r="A89" s="86" t="s">
        <v>48</v>
      </c>
      <c r="B89" s="1" t="s">
        <v>45</v>
      </c>
      <c r="C89" s="2">
        <v>12.4</v>
      </c>
      <c r="D89" s="2">
        <v>8.6999999999999994E-2</v>
      </c>
      <c r="E89" s="2">
        <v>4</v>
      </c>
      <c r="F89" s="108">
        <f t="shared" ref="F89" si="112">(C89*E89)+(C90*E90)</f>
        <v>52.620000000000005</v>
      </c>
      <c r="G89" s="95">
        <f t="shared" ref="G89" si="113">(D89*E89)+(E90*D90)</f>
        <v>0.38799999999999996</v>
      </c>
      <c r="H89" s="36"/>
      <c r="I89" s="36"/>
      <c r="J89" s="36"/>
      <c r="K89" s="36"/>
      <c r="L89" s="95">
        <f t="shared" ref="L89" si="114">(I89*K89)+(I90*K90)+(I91*K91)+(I92*K92)</f>
        <v>0</v>
      </c>
      <c r="M89" s="95">
        <f t="shared" ref="M89" si="115">(K89*J89)+(K90*J90)+(K91*J91)+(K92*J92)</f>
        <v>0</v>
      </c>
      <c r="N89" s="102" t="s">
        <v>41</v>
      </c>
      <c r="O89" s="102"/>
      <c r="P89" s="102"/>
      <c r="Q89" s="103"/>
    </row>
    <row r="90" spans="1:17">
      <c r="A90" s="87"/>
      <c r="B90" s="82" t="s">
        <v>46</v>
      </c>
      <c r="C90" s="78">
        <v>3.02</v>
      </c>
      <c r="D90" s="78">
        <v>0.04</v>
      </c>
      <c r="E90" s="78">
        <v>1</v>
      </c>
      <c r="F90" s="109"/>
      <c r="G90" s="96"/>
      <c r="H90" s="38"/>
      <c r="I90" s="38"/>
      <c r="J90" s="38"/>
      <c r="K90" s="42"/>
      <c r="L90" s="96"/>
      <c r="M90" s="96"/>
      <c r="N90" s="106"/>
      <c r="O90" s="106"/>
      <c r="P90" s="106"/>
      <c r="Q90" s="107"/>
    </row>
    <row r="91" spans="1:17">
      <c r="A91" s="87"/>
      <c r="B91" s="84"/>
      <c r="C91" s="80"/>
      <c r="D91" s="80"/>
      <c r="E91" s="80"/>
      <c r="F91" s="109"/>
      <c r="G91" s="96"/>
      <c r="H91" s="38"/>
      <c r="I91" s="38"/>
      <c r="J91" s="38"/>
      <c r="K91" s="42"/>
      <c r="L91" s="96"/>
      <c r="M91" s="96"/>
      <c r="N91" s="106"/>
      <c r="O91" s="106"/>
      <c r="P91" s="106"/>
      <c r="Q91" s="107"/>
    </row>
    <row r="92" spans="1:17" ht="15" thickBot="1">
      <c r="A92" s="88"/>
      <c r="B92" s="83"/>
      <c r="C92" s="79"/>
      <c r="D92" s="79"/>
      <c r="E92" s="79"/>
      <c r="F92" s="110"/>
      <c r="G92" s="97"/>
      <c r="H92" s="40"/>
      <c r="I92" s="40"/>
      <c r="J92" s="40"/>
      <c r="K92" s="40"/>
      <c r="L92" s="97"/>
      <c r="M92" s="97"/>
      <c r="N92" s="104"/>
      <c r="O92" s="104"/>
      <c r="P92" s="104"/>
      <c r="Q92" s="105"/>
    </row>
    <row r="93" spans="1:17">
      <c r="A93" s="91" t="s">
        <v>49</v>
      </c>
      <c r="B93" s="72" t="s">
        <v>50</v>
      </c>
      <c r="C93" s="73"/>
      <c r="D93" s="73"/>
      <c r="E93" s="73"/>
      <c r="F93" s="73"/>
      <c r="G93" s="74"/>
      <c r="H93" s="47"/>
      <c r="I93" s="36"/>
      <c r="J93" s="36"/>
      <c r="K93" s="36"/>
      <c r="L93" s="93">
        <f>(K93*I93)+(K94*I94)</f>
        <v>0</v>
      </c>
      <c r="M93" s="93">
        <f>(K93*J93)+(K94*J94)</f>
        <v>0</v>
      </c>
      <c r="N93" s="102" t="s">
        <v>50</v>
      </c>
      <c r="O93" s="102"/>
      <c r="P93" s="102"/>
      <c r="Q93" s="103"/>
    </row>
    <row r="94" spans="1:17" ht="15" thickBot="1">
      <c r="A94" s="92"/>
      <c r="B94" s="75"/>
      <c r="C94" s="76"/>
      <c r="D94" s="76"/>
      <c r="E94" s="76"/>
      <c r="F94" s="76"/>
      <c r="G94" s="77"/>
      <c r="H94" s="48"/>
      <c r="I94" s="40"/>
      <c r="J94" s="40"/>
      <c r="K94" s="40"/>
      <c r="L94" s="94"/>
      <c r="M94" s="94"/>
      <c r="N94" s="104"/>
      <c r="O94" s="104"/>
      <c r="P94" s="104"/>
      <c r="Q94" s="105"/>
    </row>
    <row r="95" spans="1:17">
      <c r="A95" s="91" t="s">
        <v>51</v>
      </c>
      <c r="B95" s="72" t="s">
        <v>50</v>
      </c>
      <c r="C95" s="73"/>
      <c r="D95" s="73"/>
      <c r="E95" s="73"/>
      <c r="F95" s="73"/>
      <c r="G95" s="74"/>
      <c r="H95" s="47"/>
      <c r="I95" s="36"/>
      <c r="J95" s="36"/>
      <c r="K95" s="36"/>
      <c r="L95" s="93">
        <f t="shared" ref="L95" si="116">(K95*I95)+(K96*I96)</f>
        <v>0</v>
      </c>
      <c r="M95" s="93">
        <f t="shared" ref="M95" si="117">(K95*J95)+(K96*J96)</f>
        <v>0</v>
      </c>
      <c r="N95" s="102" t="s">
        <v>50</v>
      </c>
      <c r="O95" s="102"/>
      <c r="P95" s="102"/>
      <c r="Q95" s="103"/>
    </row>
    <row r="96" spans="1:17" ht="15" thickBot="1">
      <c r="A96" s="92"/>
      <c r="B96" s="75"/>
      <c r="C96" s="76"/>
      <c r="D96" s="76"/>
      <c r="E96" s="76"/>
      <c r="F96" s="76"/>
      <c r="G96" s="77"/>
      <c r="H96" s="48"/>
      <c r="I96" s="40"/>
      <c r="J96" s="40"/>
      <c r="K96" s="40"/>
      <c r="L96" s="94"/>
      <c r="M96" s="94"/>
      <c r="N96" s="104"/>
      <c r="O96" s="104"/>
      <c r="P96" s="104"/>
      <c r="Q96" s="105"/>
    </row>
    <row r="97" spans="1:17">
      <c r="A97" s="91" t="s">
        <v>52</v>
      </c>
      <c r="B97" s="72" t="s">
        <v>50</v>
      </c>
      <c r="C97" s="73"/>
      <c r="D97" s="73"/>
      <c r="E97" s="73"/>
      <c r="F97" s="73"/>
      <c r="G97" s="74"/>
      <c r="H97" s="47"/>
      <c r="I97" s="36"/>
      <c r="J97" s="36"/>
      <c r="K97" s="36"/>
      <c r="L97" s="93">
        <f t="shared" ref="L97" si="118">(K97*I97)+(K98*I98)</f>
        <v>0</v>
      </c>
      <c r="M97" s="93">
        <f t="shared" ref="M97" si="119">(K97*J97)+(K98*J98)</f>
        <v>0</v>
      </c>
      <c r="N97" s="102" t="s">
        <v>50</v>
      </c>
      <c r="O97" s="102"/>
      <c r="P97" s="102"/>
      <c r="Q97" s="103"/>
    </row>
    <row r="98" spans="1:17" ht="15" thickBot="1">
      <c r="A98" s="92"/>
      <c r="B98" s="75"/>
      <c r="C98" s="76"/>
      <c r="D98" s="76"/>
      <c r="E98" s="76"/>
      <c r="F98" s="76"/>
      <c r="G98" s="77"/>
      <c r="H98" s="48"/>
      <c r="I98" s="40"/>
      <c r="J98" s="40"/>
      <c r="K98" s="40"/>
      <c r="L98" s="94"/>
      <c r="M98" s="94"/>
      <c r="N98" s="104"/>
      <c r="O98" s="104"/>
      <c r="P98" s="104"/>
      <c r="Q98" s="105"/>
    </row>
    <row r="99" spans="1:17">
      <c r="A99" s="91" t="s">
        <v>53</v>
      </c>
      <c r="B99" s="72" t="s">
        <v>50</v>
      </c>
      <c r="C99" s="73"/>
      <c r="D99" s="73"/>
      <c r="E99" s="73"/>
      <c r="F99" s="73"/>
      <c r="G99" s="74"/>
      <c r="H99" s="47"/>
      <c r="I99" s="36"/>
      <c r="J99" s="36"/>
      <c r="K99" s="36"/>
      <c r="L99" s="93">
        <f t="shared" ref="L99" si="120">(K99*I99)+(K100*I100)</f>
        <v>0</v>
      </c>
      <c r="M99" s="93">
        <f t="shared" ref="M99" si="121">(K99*J99)+(K100*J100)</f>
        <v>0</v>
      </c>
      <c r="N99" s="102" t="s">
        <v>50</v>
      </c>
      <c r="O99" s="102"/>
      <c r="P99" s="102"/>
      <c r="Q99" s="103"/>
    </row>
    <row r="100" spans="1:17" ht="15" thickBot="1">
      <c r="A100" s="92"/>
      <c r="B100" s="75"/>
      <c r="C100" s="76"/>
      <c r="D100" s="76"/>
      <c r="E100" s="76"/>
      <c r="F100" s="76"/>
      <c r="G100" s="77"/>
      <c r="H100" s="48"/>
      <c r="I100" s="40"/>
      <c r="J100" s="40"/>
      <c r="K100" s="40"/>
      <c r="L100" s="94"/>
      <c r="M100" s="94"/>
      <c r="N100" s="104"/>
      <c r="O100" s="104"/>
      <c r="P100" s="104"/>
      <c r="Q100" s="105"/>
    </row>
    <row r="101" spans="1:17">
      <c r="A101" s="91" t="s">
        <v>54</v>
      </c>
      <c r="B101" s="72" t="s">
        <v>50</v>
      </c>
      <c r="C101" s="73"/>
      <c r="D101" s="73"/>
      <c r="E101" s="73"/>
      <c r="F101" s="73"/>
      <c r="G101" s="74"/>
      <c r="H101" s="47"/>
      <c r="I101" s="36"/>
      <c r="J101" s="36"/>
      <c r="K101" s="36"/>
      <c r="L101" s="93">
        <f t="shared" ref="L101" si="122">(K101*I101)+(K102*I102)</f>
        <v>0</v>
      </c>
      <c r="M101" s="93">
        <f t="shared" ref="M101" si="123">(K101*J101)+(K102*J102)</f>
        <v>0</v>
      </c>
      <c r="N101" s="102" t="s">
        <v>50</v>
      </c>
      <c r="O101" s="102"/>
      <c r="P101" s="102"/>
      <c r="Q101" s="103"/>
    </row>
    <row r="102" spans="1:17" ht="15" thickBot="1">
      <c r="A102" s="92"/>
      <c r="B102" s="75"/>
      <c r="C102" s="76"/>
      <c r="D102" s="76"/>
      <c r="E102" s="76"/>
      <c r="F102" s="76"/>
      <c r="G102" s="77"/>
      <c r="H102" s="48"/>
      <c r="I102" s="40"/>
      <c r="J102" s="40"/>
      <c r="K102" s="40"/>
      <c r="L102" s="94"/>
      <c r="M102" s="94"/>
      <c r="N102" s="104"/>
      <c r="O102" s="104"/>
      <c r="P102" s="104"/>
      <c r="Q102" s="105"/>
    </row>
    <row r="103" spans="1:17">
      <c r="A103" s="91" t="s">
        <v>55</v>
      </c>
      <c r="B103" s="72" t="s">
        <v>50</v>
      </c>
      <c r="C103" s="73"/>
      <c r="D103" s="73"/>
      <c r="E103" s="73"/>
      <c r="F103" s="73"/>
      <c r="G103" s="74"/>
      <c r="H103" s="47"/>
      <c r="I103" s="36"/>
      <c r="J103" s="36"/>
      <c r="K103" s="36"/>
      <c r="L103" s="93">
        <f t="shared" ref="L103" si="124">(K103*I103)+(K104*I104)</f>
        <v>0</v>
      </c>
      <c r="M103" s="93">
        <f t="shared" ref="M103" si="125">(K103*J103)+(K104*J104)</f>
        <v>0</v>
      </c>
      <c r="N103" s="102" t="s">
        <v>50</v>
      </c>
      <c r="O103" s="102"/>
      <c r="P103" s="102"/>
      <c r="Q103" s="103"/>
    </row>
    <row r="104" spans="1:17" ht="15" thickBot="1">
      <c r="A104" s="92"/>
      <c r="B104" s="75"/>
      <c r="C104" s="76"/>
      <c r="D104" s="76"/>
      <c r="E104" s="76"/>
      <c r="F104" s="76"/>
      <c r="G104" s="77"/>
      <c r="H104" s="48"/>
      <c r="I104" s="40"/>
      <c r="J104" s="40"/>
      <c r="K104" s="40"/>
      <c r="L104" s="94"/>
      <c r="M104" s="94"/>
      <c r="N104" s="104"/>
      <c r="O104" s="104"/>
      <c r="P104" s="104"/>
      <c r="Q104" s="105"/>
    </row>
    <row r="105" spans="1:17" ht="15" thickBot="1">
      <c r="A105" s="32" t="s">
        <v>56</v>
      </c>
      <c r="B105" s="33"/>
      <c r="C105" s="33"/>
      <c r="D105" s="33"/>
      <c r="E105" s="14">
        <f>SUM(E5:E92)</f>
        <v>146</v>
      </c>
      <c r="F105" s="33"/>
      <c r="G105" s="33"/>
      <c r="H105" s="33"/>
      <c r="I105" s="33"/>
      <c r="J105" s="33"/>
      <c r="K105" s="14">
        <f>SUM(K5:K104)</f>
        <v>0</v>
      </c>
      <c r="L105" s="34"/>
      <c r="M105" s="33"/>
      <c r="N105" s="33"/>
      <c r="O105" s="33"/>
      <c r="P105" s="33"/>
      <c r="Q105" s="35"/>
    </row>
    <row r="109" spans="1:17">
      <c r="A109" t="s">
        <v>57</v>
      </c>
    </row>
  </sheetData>
  <sheetProtection algorithmName="SHA-512" hashValue="tSE0D2VX4JHZz2T8h7fCrxWUuevX1ueEY9QmmbzcyvnuqeKp+iY8WofdZETGuAP8pJSRRFGl9OUVbdD+1MlMdw==" saltValue="h4iqo6z0ugOW7trHQsrb8Q==" spinCount="100000" sheet="1" objects="1" scenarios="1"/>
  <mergeCells count="301">
    <mergeCell ref="A5:A8"/>
    <mergeCell ref="A9:A12"/>
    <mergeCell ref="A13:A16"/>
    <mergeCell ref="A17:A20"/>
    <mergeCell ref="F13:F16"/>
    <mergeCell ref="F17:F20"/>
    <mergeCell ref="F21:F24"/>
    <mergeCell ref="F25:F28"/>
    <mergeCell ref="F29:F32"/>
    <mergeCell ref="F5:F8"/>
    <mergeCell ref="F9:F12"/>
    <mergeCell ref="B6:B8"/>
    <mergeCell ref="E26:E28"/>
    <mergeCell ref="E30:E32"/>
    <mergeCell ref="A21:A24"/>
    <mergeCell ref="A25:A28"/>
    <mergeCell ref="A29:A32"/>
    <mergeCell ref="A33:A36"/>
    <mergeCell ref="A37:A40"/>
    <mergeCell ref="B10:B12"/>
    <mergeCell ref="B14:B16"/>
    <mergeCell ref="B18:B20"/>
    <mergeCell ref="B22:B24"/>
    <mergeCell ref="B26:B28"/>
    <mergeCell ref="B30:B32"/>
    <mergeCell ref="B34:B36"/>
    <mergeCell ref="B38:B40"/>
    <mergeCell ref="C34:C36"/>
    <mergeCell ref="C38:C40"/>
    <mergeCell ref="C42:C44"/>
    <mergeCell ref="D6:D8"/>
    <mergeCell ref="D10:D12"/>
    <mergeCell ref="D14:D16"/>
    <mergeCell ref="D18:D20"/>
    <mergeCell ref="D22:D24"/>
    <mergeCell ref="D26:D28"/>
    <mergeCell ref="D30:D32"/>
    <mergeCell ref="D34:D36"/>
    <mergeCell ref="D38:D40"/>
    <mergeCell ref="D42:D44"/>
    <mergeCell ref="C14:C16"/>
    <mergeCell ref="C18:C20"/>
    <mergeCell ref="C22:C24"/>
    <mergeCell ref="C26:C28"/>
    <mergeCell ref="C30:C32"/>
    <mergeCell ref="C6:C8"/>
    <mergeCell ref="C10:C12"/>
    <mergeCell ref="E34:E36"/>
    <mergeCell ref="E38:E40"/>
    <mergeCell ref="E42:E44"/>
    <mergeCell ref="E6:E8"/>
    <mergeCell ref="E10:E12"/>
    <mergeCell ref="E14:E16"/>
    <mergeCell ref="E18:E20"/>
    <mergeCell ref="E22:E24"/>
    <mergeCell ref="F33:F36"/>
    <mergeCell ref="F37:F40"/>
    <mergeCell ref="F41:F44"/>
    <mergeCell ref="G5:G8"/>
    <mergeCell ref="G9:G12"/>
    <mergeCell ref="G13:G16"/>
    <mergeCell ref="G17:G20"/>
    <mergeCell ref="G21:G24"/>
    <mergeCell ref="G25:G28"/>
    <mergeCell ref="G29:G32"/>
    <mergeCell ref="G33:G36"/>
    <mergeCell ref="G37:G40"/>
    <mergeCell ref="A101:A102"/>
    <mergeCell ref="A103:A104"/>
    <mergeCell ref="A45:A48"/>
    <mergeCell ref="A49:A52"/>
    <mergeCell ref="A53:A56"/>
    <mergeCell ref="A57:A60"/>
    <mergeCell ref="A61:A64"/>
    <mergeCell ref="F49:F52"/>
    <mergeCell ref="G49:G52"/>
    <mergeCell ref="B49:B52"/>
    <mergeCell ref="C49:C52"/>
    <mergeCell ref="E49:E52"/>
    <mergeCell ref="F45:F48"/>
    <mergeCell ref="G45:G48"/>
    <mergeCell ref="B45:B48"/>
    <mergeCell ref="C45:C48"/>
    <mergeCell ref="E45:E48"/>
    <mergeCell ref="D45:D48"/>
    <mergeCell ref="F57:F60"/>
    <mergeCell ref="G57:G60"/>
    <mergeCell ref="A81:A84"/>
    <mergeCell ref="A85:A88"/>
    <mergeCell ref="A77:A80"/>
    <mergeCell ref="A89:A92"/>
    <mergeCell ref="F53:F56"/>
    <mergeCell ref="G53:G56"/>
    <mergeCell ref="B53:B56"/>
    <mergeCell ref="C53:C56"/>
    <mergeCell ref="E53:E56"/>
    <mergeCell ref="G41:G44"/>
    <mergeCell ref="A95:A96"/>
    <mergeCell ref="A97:A98"/>
    <mergeCell ref="A99:A100"/>
    <mergeCell ref="B42:B44"/>
    <mergeCell ref="A93:A94"/>
    <mergeCell ref="A65:A68"/>
    <mergeCell ref="A69:A72"/>
    <mergeCell ref="A73:A76"/>
    <mergeCell ref="A41:A44"/>
    <mergeCell ref="F61:F64"/>
    <mergeCell ref="G61:G64"/>
    <mergeCell ref="B62:B64"/>
    <mergeCell ref="C62:C64"/>
    <mergeCell ref="D62:D64"/>
    <mergeCell ref="E62:E64"/>
    <mergeCell ref="B58:B60"/>
    <mergeCell ref="C58:C60"/>
    <mergeCell ref="D58:D60"/>
    <mergeCell ref="E58:E60"/>
    <mergeCell ref="F69:F72"/>
    <mergeCell ref="G69:G72"/>
    <mergeCell ref="B70:B72"/>
    <mergeCell ref="C70:C72"/>
    <mergeCell ref="D70:D72"/>
    <mergeCell ref="E70:E72"/>
    <mergeCell ref="F65:F68"/>
    <mergeCell ref="G65:G68"/>
    <mergeCell ref="B66:B68"/>
    <mergeCell ref="C66:C68"/>
    <mergeCell ref="D66:D68"/>
    <mergeCell ref="E66:E68"/>
    <mergeCell ref="B78:B80"/>
    <mergeCell ref="C78:C80"/>
    <mergeCell ref="D78:D80"/>
    <mergeCell ref="E78:E80"/>
    <mergeCell ref="F73:F76"/>
    <mergeCell ref="G73:G76"/>
    <mergeCell ref="B74:B76"/>
    <mergeCell ref="C74:C76"/>
    <mergeCell ref="D74:D76"/>
    <mergeCell ref="E74:E76"/>
    <mergeCell ref="L25:L28"/>
    <mergeCell ref="L29:L32"/>
    <mergeCell ref="D49:D52"/>
    <mergeCell ref="D53:D56"/>
    <mergeCell ref="F89:F92"/>
    <mergeCell ref="G89:G92"/>
    <mergeCell ref="B90:B92"/>
    <mergeCell ref="C90:C92"/>
    <mergeCell ref="D90:D92"/>
    <mergeCell ref="E90:E92"/>
    <mergeCell ref="F85:F88"/>
    <mergeCell ref="G85:G88"/>
    <mergeCell ref="B86:B88"/>
    <mergeCell ref="C86:C88"/>
    <mergeCell ref="D86:D88"/>
    <mergeCell ref="E86:E88"/>
    <mergeCell ref="F81:F84"/>
    <mergeCell ref="G81:G84"/>
    <mergeCell ref="B82:B84"/>
    <mergeCell ref="C82:C84"/>
    <mergeCell ref="D82:D84"/>
    <mergeCell ref="E82:E84"/>
    <mergeCell ref="F77:F80"/>
    <mergeCell ref="G77:G80"/>
    <mergeCell ref="L61:L64"/>
    <mergeCell ref="L65:L68"/>
    <mergeCell ref="L69:L72"/>
    <mergeCell ref="M29:M32"/>
    <mergeCell ref="M33:M36"/>
    <mergeCell ref="M37:M40"/>
    <mergeCell ref="M41:M44"/>
    <mergeCell ref="M45:M48"/>
    <mergeCell ref="M5:M8"/>
    <mergeCell ref="M9:M12"/>
    <mergeCell ref="M13:M16"/>
    <mergeCell ref="M17:M20"/>
    <mergeCell ref="M21:M24"/>
    <mergeCell ref="M25:M28"/>
    <mergeCell ref="L33:L36"/>
    <mergeCell ref="L37:L40"/>
    <mergeCell ref="L41:L44"/>
    <mergeCell ref="L45:L48"/>
    <mergeCell ref="L49:L52"/>
    <mergeCell ref="L5:L8"/>
    <mergeCell ref="L9:L12"/>
    <mergeCell ref="L13:L16"/>
    <mergeCell ref="L17:L20"/>
    <mergeCell ref="L21:L24"/>
    <mergeCell ref="N5:N8"/>
    <mergeCell ref="N9:N12"/>
    <mergeCell ref="N13:N16"/>
    <mergeCell ref="N17:N20"/>
    <mergeCell ref="N21:N24"/>
    <mergeCell ref="N25:N28"/>
    <mergeCell ref="L99:L100"/>
    <mergeCell ref="M69:M72"/>
    <mergeCell ref="M73:M76"/>
    <mergeCell ref="M77:M80"/>
    <mergeCell ref="M81:M84"/>
    <mergeCell ref="M85:M88"/>
    <mergeCell ref="M49:M52"/>
    <mergeCell ref="M53:M56"/>
    <mergeCell ref="M57:M60"/>
    <mergeCell ref="M61:M64"/>
    <mergeCell ref="M65:M68"/>
    <mergeCell ref="L73:L76"/>
    <mergeCell ref="L77:L80"/>
    <mergeCell ref="L81:L84"/>
    <mergeCell ref="L85:L88"/>
    <mergeCell ref="L89:L92"/>
    <mergeCell ref="L53:L56"/>
    <mergeCell ref="L57:L60"/>
    <mergeCell ref="O41:O44"/>
    <mergeCell ref="O45:O48"/>
    <mergeCell ref="Q57:Q60"/>
    <mergeCell ref="P61:P64"/>
    <mergeCell ref="Q61:Q64"/>
    <mergeCell ref="P65:P68"/>
    <mergeCell ref="Q65:Q68"/>
    <mergeCell ref="N29:N32"/>
    <mergeCell ref="N33:N36"/>
    <mergeCell ref="N37:N40"/>
    <mergeCell ref="N41:N44"/>
    <mergeCell ref="N45:N48"/>
    <mergeCell ref="P33:P36"/>
    <mergeCell ref="Q33:Q36"/>
    <mergeCell ref="P37:P40"/>
    <mergeCell ref="Q37:Q40"/>
    <mergeCell ref="P41:P44"/>
    <mergeCell ref="Q41:Q44"/>
    <mergeCell ref="O65:O68"/>
    <mergeCell ref="O69:O72"/>
    <mergeCell ref="P5:P8"/>
    <mergeCell ref="Q5:Q8"/>
    <mergeCell ref="P9:P12"/>
    <mergeCell ref="Q9:Q12"/>
    <mergeCell ref="P13:P16"/>
    <mergeCell ref="Q13:Q16"/>
    <mergeCell ref="P17:P20"/>
    <mergeCell ref="Q17:Q20"/>
    <mergeCell ref="P21:P24"/>
    <mergeCell ref="Q21:Q24"/>
    <mergeCell ref="P25:P28"/>
    <mergeCell ref="Q25:Q28"/>
    <mergeCell ref="P29:P32"/>
    <mergeCell ref="Q29:Q32"/>
    <mergeCell ref="O5:O8"/>
    <mergeCell ref="O9:O12"/>
    <mergeCell ref="O13:O16"/>
    <mergeCell ref="O17:O20"/>
    <mergeCell ref="O21:O24"/>
    <mergeCell ref="O25:O28"/>
    <mergeCell ref="O29:O32"/>
    <mergeCell ref="O33:O36"/>
    <mergeCell ref="O37:O40"/>
    <mergeCell ref="B93:G94"/>
    <mergeCell ref="B95:G96"/>
    <mergeCell ref="B97:G98"/>
    <mergeCell ref="B99:G100"/>
    <mergeCell ref="B101:G102"/>
    <mergeCell ref="B103:G104"/>
    <mergeCell ref="P69:P72"/>
    <mergeCell ref="Q69:Q72"/>
    <mergeCell ref="N73:Q76"/>
    <mergeCell ref="N77:Q80"/>
    <mergeCell ref="N81:Q84"/>
    <mergeCell ref="L101:L102"/>
    <mergeCell ref="L103:L104"/>
    <mergeCell ref="M93:M94"/>
    <mergeCell ref="M95:M96"/>
    <mergeCell ref="M97:M98"/>
    <mergeCell ref="M99:M100"/>
    <mergeCell ref="N93:Q94"/>
    <mergeCell ref="N95:Q96"/>
    <mergeCell ref="N97:Q98"/>
    <mergeCell ref="N99:Q100"/>
    <mergeCell ref="N101:Q102"/>
    <mergeCell ref="N85:Q88"/>
    <mergeCell ref="N89:Q92"/>
    <mergeCell ref="M101:M102"/>
    <mergeCell ref="M103:M104"/>
    <mergeCell ref="M89:M92"/>
    <mergeCell ref="L93:L94"/>
    <mergeCell ref="L95:L96"/>
    <mergeCell ref="L97:L98"/>
    <mergeCell ref="P45:P48"/>
    <mergeCell ref="Q45:Q48"/>
    <mergeCell ref="P49:P52"/>
    <mergeCell ref="Q49:Q52"/>
    <mergeCell ref="P53:P56"/>
    <mergeCell ref="Q53:Q56"/>
    <mergeCell ref="N103:Q104"/>
    <mergeCell ref="O49:O52"/>
    <mergeCell ref="O53:O56"/>
    <mergeCell ref="O57:O60"/>
    <mergeCell ref="O61:O64"/>
    <mergeCell ref="N69:N72"/>
    <mergeCell ref="N49:N52"/>
    <mergeCell ref="N53:N56"/>
    <mergeCell ref="N57:N60"/>
    <mergeCell ref="N61:N64"/>
    <mergeCell ref="N65:N68"/>
    <mergeCell ref="P57:P6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AF07-1D14-4BDC-BACF-078498761A6B}">
  <sheetPr>
    <tabColor rgb="FF92D050"/>
  </sheetPr>
  <dimension ref="A2:M111"/>
  <sheetViews>
    <sheetView tabSelected="1" zoomScale="85" zoomScaleNormal="85" workbookViewId="0">
      <pane xSplit="1" ySplit="4" topLeftCell="B5" activePane="bottomRight" state="frozen"/>
      <selection pane="bottomRight" activeCell="G49" sqref="G49:H49"/>
      <selection pane="bottomLeft" activeCell="A5" sqref="A5"/>
      <selection pane="topRight" activeCell="B1" sqref="B1"/>
    </sheetView>
  </sheetViews>
  <sheetFormatPr defaultColWidth="11.42578125" defaultRowHeight="14.45"/>
  <cols>
    <col min="1" max="1" width="24.42578125" customWidth="1"/>
    <col min="2" max="2" width="16.7109375" customWidth="1"/>
    <col min="3" max="3" width="12.28515625" customWidth="1"/>
    <col min="4" max="4" width="16.85546875" customWidth="1"/>
    <col min="5" max="5" width="29" bestFit="1" customWidth="1"/>
    <col min="6" max="6" width="27.7109375" bestFit="1" customWidth="1"/>
    <col min="7" max="7" width="17.7109375" bestFit="1" customWidth="1"/>
    <col min="8" max="8" width="17.28515625" customWidth="1"/>
    <col min="9" max="9" width="13.7109375" customWidth="1"/>
    <col min="10" max="10" width="20.140625" customWidth="1"/>
    <col min="11" max="11" width="18.7109375" bestFit="1" customWidth="1"/>
    <col min="12" max="12" width="39.85546875" customWidth="1"/>
    <col min="13" max="13" width="41.28515625" customWidth="1"/>
    <col min="15" max="15" width="34.140625" bestFit="1" customWidth="1"/>
    <col min="16" max="16" width="30.140625" bestFit="1" customWidth="1"/>
    <col min="17" max="17" width="45.7109375" bestFit="1" customWidth="1"/>
    <col min="18" max="18" width="21.85546875" bestFit="1" customWidth="1"/>
    <col min="19" max="19" width="51.5703125" bestFit="1" customWidth="1"/>
  </cols>
  <sheetData>
    <row r="2" spans="1:13" ht="25.9">
      <c r="A2" s="45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thickBot="1"/>
    <row r="4" spans="1:13" ht="72.599999999999994" thickBot="1">
      <c r="A4" s="13" t="s">
        <v>59</v>
      </c>
      <c r="B4" s="14" t="s">
        <v>60</v>
      </c>
      <c r="C4" s="15" t="s">
        <v>61</v>
      </c>
      <c r="D4" s="15" t="s">
        <v>62</v>
      </c>
      <c r="E4" s="15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7" t="s">
        <v>68</v>
      </c>
      <c r="K4" s="17" t="s">
        <v>69</v>
      </c>
      <c r="L4" s="18" t="s">
        <v>70</v>
      </c>
      <c r="M4" s="19" t="s">
        <v>71</v>
      </c>
    </row>
    <row r="5" spans="1:13" ht="16.149999999999999" thickBot="1">
      <c r="A5" s="20" t="s">
        <v>72</v>
      </c>
      <c r="B5" s="21"/>
      <c r="C5" s="22"/>
      <c r="D5" s="23">
        <f>SUM(D6:D45)</f>
        <v>81</v>
      </c>
      <c r="E5" s="24">
        <f>SUM(E6:E47)</f>
        <v>62964</v>
      </c>
      <c r="F5" s="23"/>
      <c r="G5" s="23"/>
      <c r="H5" s="23">
        <f>SUM(H6:H47)</f>
        <v>0</v>
      </c>
      <c r="I5" s="24">
        <f>SUM(I6:I47)</f>
        <v>0</v>
      </c>
      <c r="J5" s="25">
        <f>H5-D5</f>
        <v>-81</v>
      </c>
      <c r="K5" s="26">
        <f>I5-E5</f>
        <v>-62964</v>
      </c>
      <c r="L5" s="27"/>
      <c r="M5" s="28"/>
    </row>
    <row r="6" spans="1:13">
      <c r="A6" s="86" t="s">
        <v>17</v>
      </c>
      <c r="B6" s="1" t="s">
        <v>18</v>
      </c>
      <c r="C6" s="2">
        <v>1044</v>
      </c>
      <c r="D6" s="2">
        <v>5</v>
      </c>
      <c r="E6" s="81">
        <f>(D6*C6)+(D7*C7)</f>
        <v>5760</v>
      </c>
      <c r="F6" s="36"/>
      <c r="G6" s="36"/>
      <c r="H6" s="36"/>
      <c r="I6" s="69">
        <f>(H6*G6)+(H7*G7)+(H8*G8)+(H9*G9)</f>
        <v>0</v>
      </c>
      <c r="J6" s="51">
        <f>(SUM(H6:H9)-SUM(D6:D9))</f>
        <v>-8</v>
      </c>
      <c r="K6" s="64">
        <f>I6-E6</f>
        <v>-5760</v>
      </c>
      <c r="L6" s="51" t="str">
        <f>IF(I6&lt;E6,"OUI","NON")</f>
        <v>OUI</v>
      </c>
      <c r="M6" s="54"/>
    </row>
    <row r="7" spans="1:13">
      <c r="A7" s="87"/>
      <c r="B7" s="84" t="s">
        <v>19</v>
      </c>
      <c r="C7" s="78">
        <v>180</v>
      </c>
      <c r="D7" s="78">
        <v>3</v>
      </c>
      <c r="E7" s="82"/>
      <c r="F7" s="44"/>
      <c r="G7" s="38"/>
      <c r="H7" s="44"/>
      <c r="I7" s="70"/>
      <c r="J7" s="52"/>
      <c r="K7" s="65"/>
      <c r="L7" s="52"/>
      <c r="M7" s="55"/>
    </row>
    <row r="8" spans="1:13">
      <c r="A8" s="87"/>
      <c r="B8" s="89"/>
      <c r="C8" s="78"/>
      <c r="D8" s="78"/>
      <c r="E8" s="82"/>
      <c r="F8" s="44"/>
      <c r="G8" s="38"/>
      <c r="H8" s="44"/>
      <c r="I8" s="70"/>
      <c r="J8" s="52"/>
      <c r="K8" s="65"/>
      <c r="L8" s="52"/>
      <c r="M8" s="55"/>
    </row>
    <row r="9" spans="1:13" ht="15" thickBot="1">
      <c r="A9" s="88"/>
      <c r="B9" s="90"/>
      <c r="C9" s="79"/>
      <c r="D9" s="79"/>
      <c r="E9" s="83"/>
      <c r="F9" s="43"/>
      <c r="G9" s="40"/>
      <c r="H9" s="43"/>
      <c r="I9" s="71"/>
      <c r="J9" s="53"/>
      <c r="K9" s="66"/>
      <c r="L9" s="53"/>
      <c r="M9" s="56"/>
    </row>
    <row r="10" spans="1:13">
      <c r="A10" s="86" t="s">
        <v>20</v>
      </c>
      <c r="B10" s="1" t="s">
        <v>18</v>
      </c>
      <c r="C10" s="2">
        <v>1044</v>
      </c>
      <c r="D10" s="2">
        <v>5</v>
      </c>
      <c r="E10" s="81">
        <f t="shared" ref="E10" si="0">(D10*C10)+(D11*C11)</f>
        <v>5760</v>
      </c>
      <c r="F10" s="36"/>
      <c r="G10" s="36"/>
      <c r="H10" s="36"/>
      <c r="I10" s="69">
        <f t="shared" ref="I10" si="1">(H10*G10)+(H11*G11)+(H12*G12)+(H13*G13)</f>
        <v>0</v>
      </c>
      <c r="J10" s="51">
        <f t="shared" ref="J10" si="2">(SUM(H10:H13)-SUM(D10:D13))</f>
        <v>-8</v>
      </c>
      <c r="K10" s="64">
        <f t="shared" ref="K10" si="3">I10-E10</f>
        <v>-5760</v>
      </c>
      <c r="L10" s="51" t="str">
        <f>IF(I10&lt;E10,"OUI","NON")</f>
        <v>OUI</v>
      </c>
      <c r="M10" s="54"/>
    </row>
    <row r="11" spans="1:13">
      <c r="A11" s="87" t="s">
        <v>20</v>
      </c>
      <c r="B11" s="84" t="s">
        <v>19</v>
      </c>
      <c r="C11" s="78">
        <v>180</v>
      </c>
      <c r="D11" s="78">
        <v>3</v>
      </c>
      <c r="E11" s="82"/>
      <c r="F11" s="44"/>
      <c r="G11" s="38"/>
      <c r="H11" s="44"/>
      <c r="I11" s="70"/>
      <c r="J11" s="52"/>
      <c r="K11" s="65"/>
      <c r="L11" s="52"/>
      <c r="M11" s="55"/>
    </row>
    <row r="12" spans="1:13">
      <c r="A12" s="87" t="s">
        <v>20</v>
      </c>
      <c r="B12" s="89"/>
      <c r="C12" s="78"/>
      <c r="D12" s="78"/>
      <c r="E12" s="82"/>
      <c r="F12" s="44"/>
      <c r="G12" s="38"/>
      <c r="H12" s="44"/>
      <c r="I12" s="70"/>
      <c r="J12" s="52"/>
      <c r="K12" s="65"/>
      <c r="L12" s="52"/>
      <c r="M12" s="55"/>
    </row>
    <row r="13" spans="1:13" ht="15" thickBot="1">
      <c r="A13" s="88" t="s">
        <v>20</v>
      </c>
      <c r="B13" s="90"/>
      <c r="C13" s="79"/>
      <c r="D13" s="79"/>
      <c r="E13" s="83"/>
      <c r="F13" s="43"/>
      <c r="G13" s="40"/>
      <c r="H13" s="43"/>
      <c r="I13" s="71"/>
      <c r="J13" s="53"/>
      <c r="K13" s="66"/>
      <c r="L13" s="53"/>
      <c r="M13" s="56"/>
    </row>
    <row r="14" spans="1:13">
      <c r="A14" s="86" t="s">
        <v>21</v>
      </c>
      <c r="B14" s="1" t="s">
        <v>18</v>
      </c>
      <c r="C14" s="2">
        <v>1044</v>
      </c>
      <c r="D14" s="2">
        <v>5</v>
      </c>
      <c r="E14" s="81">
        <f t="shared" ref="E14" si="4">(D14*C14)+(D15*C15)</f>
        <v>5760</v>
      </c>
      <c r="F14" s="36"/>
      <c r="G14" s="36"/>
      <c r="H14" s="36"/>
      <c r="I14" s="69">
        <f t="shared" ref="I14" si="5">(H14*G14)+(H15*G15)+(H16*G16)+(H17*G17)</f>
        <v>0</v>
      </c>
      <c r="J14" s="51">
        <f t="shared" ref="J14" si="6">(SUM(H14:H17)-SUM(D14:D17))</f>
        <v>-8</v>
      </c>
      <c r="K14" s="64">
        <f t="shared" ref="K14" si="7">I14-E14</f>
        <v>-5760</v>
      </c>
      <c r="L14" s="51" t="str">
        <f>IF(I14&lt;E14,"OUI","NON")</f>
        <v>OUI</v>
      </c>
      <c r="M14" s="54"/>
    </row>
    <row r="15" spans="1:13">
      <c r="A15" s="87" t="s">
        <v>21</v>
      </c>
      <c r="B15" s="84" t="s">
        <v>19</v>
      </c>
      <c r="C15" s="78">
        <v>180</v>
      </c>
      <c r="D15" s="78">
        <v>3</v>
      </c>
      <c r="E15" s="82"/>
      <c r="F15" s="44"/>
      <c r="G15" s="38"/>
      <c r="H15" s="44"/>
      <c r="I15" s="70"/>
      <c r="J15" s="52"/>
      <c r="K15" s="65"/>
      <c r="L15" s="52"/>
      <c r="M15" s="55"/>
    </row>
    <row r="16" spans="1:13">
      <c r="A16" s="87" t="s">
        <v>21</v>
      </c>
      <c r="B16" s="89"/>
      <c r="C16" s="78"/>
      <c r="D16" s="78"/>
      <c r="E16" s="82"/>
      <c r="F16" s="44"/>
      <c r="G16" s="38"/>
      <c r="H16" s="44"/>
      <c r="I16" s="70"/>
      <c r="J16" s="52"/>
      <c r="K16" s="65"/>
      <c r="L16" s="52"/>
      <c r="M16" s="55"/>
    </row>
    <row r="17" spans="1:13" ht="15" thickBot="1">
      <c r="A17" s="88" t="s">
        <v>21</v>
      </c>
      <c r="B17" s="90"/>
      <c r="C17" s="79"/>
      <c r="D17" s="79"/>
      <c r="E17" s="83"/>
      <c r="F17" s="43"/>
      <c r="G17" s="40"/>
      <c r="H17" s="43"/>
      <c r="I17" s="71"/>
      <c r="J17" s="53"/>
      <c r="K17" s="66"/>
      <c r="L17" s="53"/>
      <c r="M17" s="56"/>
    </row>
    <row r="18" spans="1:13">
      <c r="A18" s="86" t="s">
        <v>22</v>
      </c>
      <c r="B18" s="1" t="s">
        <v>18</v>
      </c>
      <c r="C18" s="2">
        <v>1044</v>
      </c>
      <c r="D18" s="2">
        <v>5</v>
      </c>
      <c r="E18" s="81">
        <f t="shared" ref="E18" si="8">(D18*C18)+(D19*C19)</f>
        <v>5580</v>
      </c>
      <c r="F18" s="36"/>
      <c r="G18" s="36"/>
      <c r="H18" s="36"/>
      <c r="I18" s="69">
        <f t="shared" ref="I18" si="9">(H18*G18)+(H19*G19)+(H20*G20)+(H21*G21)</f>
        <v>0</v>
      </c>
      <c r="J18" s="51">
        <f t="shared" ref="J18" si="10">(SUM(H18:H21)-SUM(D18:D21))</f>
        <v>-7</v>
      </c>
      <c r="K18" s="64">
        <f t="shared" ref="K18" si="11">I18-E18</f>
        <v>-5580</v>
      </c>
      <c r="L18" s="51" t="str">
        <f>IF(I18&lt;E18,"OUI","NON")</f>
        <v>OUI</v>
      </c>
      <c r="M18" s="54"/>
    </row>
    <row r="19" spans="1:13">
      <c r="A19" s="87" t="s">
        <v>22</v>
      </c>
      <c r="B19" s="84" t="s">
        <v>19</v>
      </c>
      <c r="C19" s="78">
        <v>180</v>
      </c>
      <c r="D19" s="78">
        <v>2</v>
      </c>
      <c r="E19" s="82"/>
      <c r="F19" s="44"/>
      <c r="G19" s="38"/>
      <c r="H19" s="44"/>
      <c r="I19" s="70"/>
      <c r="J19" s="52"/>
      <c r="K19" s="65"/>
      <c r="L19" s="52"/>
      <c r="M19" s="55"/>
    </row>
    <row r="20" spans="1:13">
      <c r="A20" s="87" t="s">
        <v>22</v>
      </c>
      <c r="B20" s="89"/>
      <c r="C20" s="78"/>
      <c r="D20" s="78"/>
      <c r="E20" s="82"/>
      <c r="F20" s="44"/>
      <c r="G20" s="38"/>
      <c r="H20" s="44"/>
      <c r="I20" s="70"/>
      <c r="J20" s="52"/>
      <c r="K20" s="65"/>
      <c r="L20" s="52"/>
      <c r="M20" s="55"/>
    </row>
    <row r="21" spans="1:13" ht="15" thickBot="1">
      <c r="A21" s="88" t="s">
        <v>22</v>
      </c>
      <c r="B21" s="90"/>
      <c r="C21" s="79"/>
      <c r="D21" s="79"/>
      <c r="E21" s="83"/>
      <c r="F21" s="43"/>
      <c r="G21" s="40"/>
      <c r="H21" s="43"/>
      <c r="I21" s="71"/>
      <c r="J21" s="53"/>
      <c r="K21" s="66"/>
      <c r="L21" s="53"/>
      <c r="M21" s="56"/>
    </row>
    <row r="22" spans="1:13">
      <c r="A22" s="86" t="s">
        <v>23</v>
      </c>
      <c r="B22" s="1" t="s">
        <v>18</v>
      </c>
      <c r="C22" s="2">
        <v>1044</v>
      </c>
      <c r="D22" s="2">
        <v>5</v>
      </c>
      <c r="E22" s="81">
        <f t="shared" ref="E22" si="12">(D22*C22)+(D23*C23)</f>
        <v>5580</v>
      </c>
      <c r="F22" s="36"/>
      <c r="G22" s="36"/>
      <c r="H22" s="37"/>
      <c r="I22" s="69">
        <f t="shared" ref="I22" si="13">(H22*G22)+(H23*G23)+(H24*G24)+(H25*G25)</f>
        <v>0</v>
      </c>
      <c r="J22" s="51">
        <f t="shared" ref="J22" si="14">(SUM(H22:H25)-SUM(D22:D25))</f>
        <v>-7</v>
      </c>
      <c r="K22" s="64">
        <f t="shared" ref="K22" si="15">I22-E22</f>
        <v>-5580</v>
      </c>
      <c r="L22" s="51" t="str">
        <f>IF(I22&lt;E22,"OUI","NON")</f>
        <v>OUI</v>
      </c>
      <c r="M22" s="54"/>
    </row>
    <row r="23" spans="1:13">
      <c r="A23" s="87" t="s">
        <v>23</v>
      </c>
      <c r="B23" s="84" t="s">
        <v>19</v>
      </c>
      <c r="C23" s="78">
        <v>180</v>
      </c>
      <c r="D23" s="78">
        <v>2</v>
      </c>
      <c r="E23" s="82"/>
      <c r="F23" s="44"/>
      <c r="G23" s="38"/>
      <c r="H23" s="44"/>
      <c r="I23" s="70"/>
      <c r="J23" s="52"/>
      <c r="K23" s="65"/>
      <c r="L23" s="52"/>
      <c r="M23" s="55"/>
    </row>
    <row r="24" spans="1:13">
      <c r="A24" s="87" t="s">
        <v>23</v>
      </c>
      <c r="B24" s="89"/>
      <c r="C24" s="78"/>
      <c r="D24" s="78"/>
      <c r="E24" s="82"/>
      <c r="F24" s="44"/>
      <c r="G24" s="38"/>
      <c r="H24" s="44"/>
      <c r="I24" s="70"/>
      <c r="J24" s="52"/>
      <c r="K24" s="65"/>
      <c r="L24" s="52"/>
      <c r="M24" s="55"/>
    </row>
    <row r="25" spans="1:13" ht="15" thickBot="1">
      <c r="A25" s="88" t="s">
        <v>23</v>
      </c>
      <c r="B25" s="90"/>
      <c r="C25" s="79"/>
      <c r="D25" s="79"/>
      <c r="E25" s="83"/>
      <c r="F25" s="43"/>
      <c r="G25" s="40"/>
      <c r="H25" s="43"/>
      <c r="I25" s="71"/>
      <c r="J25" s="53"/>
      <c r="K25" s="66"/>
      <c r="L25" s="53"/>
      <c r="M25" s="56"/>
    </row>
    <row r="26" spans="1:13">
      <c r="A26" s="86" t="s">
        <v>24</v>
      </c>
      <c r="B26" s="1" t="s">
        <v>18</v>
      </c>
      <c r="C26" s="2">
        <v>1044</v>
      </c>
      <c r="D26" s="2">
        <v>7</v>
      </c>
      <c r="E26" s="81">
        <f t="shared" ref="E26" si="16">(D26*C26)+(D27*C27)</f>
        <v>7668</v>
      </c>
      <c r="F26" s="36"/>
      <c r="G26" s="36"/>
      <c r="H26" s="36"/>
      <c r="I26" s="69">
        <f t="shared" ref="I26" si="17">(H26*G26)+(H27*G27)+(H28*G28)+(H29*G29)</f>
        <v>0</v>
      </c>
      <c r="J26" s="51">
        <f t="shared" ref="J26" si="18">(SUM(H26:H29)-SUM(D26:D29))</f>
        <v>-9</v>
      </c>
      <c r="K26" s="64">
        <f t="shared" ref="K26" si="19">I26-E26</f>
        <v>-7668</v>
      </c>
      <c r="L26" s="51" t="str">
        <f>IF(I26&lt;E26,"OUI","NON")</f>
        <v>OUI</v>
      </c>
      <c r="M26" s="54"/>
    </row>
    <row r="27" spans="1:13">
      <c r="A27" s="87" t="s">
        <v>24</v>
      </c>
      <c r="B27" s="84" t="s">
        <v>19</v>
      </c>
      <c r="C27" s="78">
        <v>180</v>
      </c>
      <c r="D27" s="78">
        <v>2</v>
      </c>
      <c r="E27" s="82"/>
      <c r="F27" s="44"/>
      <c r="G27" s="38"/>
      <c r="H27" s="44"/>
      <c r="I27" s="70"/>
      <c r="J27" s="52"/>
      <c r="K27" s="65"/>
      <c r="L27" s="52"/>
      <c r="M27" s="55"/>
    </row>
    <row r="28" spans="1:13">
      <c r="A28" s="87" t="s">
        <v>24</v>
      </c>
      <c r="B28" s="89"/>
      <c r="C28" s="78"/>
      <c r="D28" s="78"/>
      <c r="E28" s="82"/>
      <c r="F28" s="44"/>
      <c r="G28" s="38"/>
      <c r="H28" s="44"/>
      <c r="I28" s="70"/>
      <c r="J28" s="52"/>
      <c r="K28" s="65"/>
      <c r="L28" s="52"/>
      <c r="M28" s="55"/>
    </row>
    <row r="29" spans="1:13" ht="15" thickBot="1">
      <c r="A29" s="88" t="s">
        <v>24</v>
      </c>
      <c r="B29" s="90"/>
      <c r="C29" s="79"/>
      <c r="D29" s="79"/>
      <c r="E29" s="83"/>
      <c r="F29" s="43"/>
      <c r="G29" s="40"/>
      <c r="H29" s="43"/>
      <c r="I29" s="71"/>
      <c r="J29" s="53"/>
      <c r="K29" s="66"/>
      <c r="L29" s="53"/>
      <c r="M29" s="56"/>
    </row>
    <row r="30" spans="1:13">
      <c r="A30" s="86" t="s">
        <v>25</v>
      </c>
      <c r="B30" s="1" t="s">
        <v>18</v>
      </c>
      <c r="C30" s="2">
        <v>1044</v>
      </c>
      <c r="D30" s="2">
        <v>7</v>
      </c>
      <c r="E30" s="81">
        <f t="shared" ref="E30" si="20">(D30*C30)+(D31*C31)</f>
        <v>7848</v>
      </c>
      <c r="F30" s="36"/>
      <c r="G30" s="36"/>
      <c r="H30" s="36"/>
      <c r="I30" s="69">
        <f t="shared" ref="I30" si="21">(H30*G30)+(H31*G31)+(H32*G32)+(H33*G33)</f>
        <v>0</v>
      </c>
      <c r="J30" s="51">
        <f t="shared" ref="J30" si="22">(SUM(H30:H33)-SUM(D30:D33))</f>
        <v>-10</v>
      </c>
      <c r="K30" s="64">
        <f t="shared" ref="K30" si="23">I30-E30</f>
        <v>-7848</v>
      </c>
      <c r="L30" s="51" t="str">
        <f>IF(I30&lt;E30,"OUI","NON")</f>
        <v>OUI</v>
      </c>
      <c r="M30" s="54"/>
    </row>
    <row r="31" spans="1:13">
      <c r="A31" s="87" t="s">
        <v>25</v>
      </c>
      <c r="B31" s="84" t="s">
        <v>19</v>
      </c>
      <c r="C31" s="78">
        <v>180</v>
      </c>
      <c r="D31" s="78">
        <v>3</v>
      </c>
      <c r="E31" s="82"/>
      <c r="F31" s="44"/>
      <c r="G31" s="38"/>
      <c r="H31" s="44"/>
      <c r="I31" s="70"/>
      <c r="J31" s="52"/>
      <c r="K31" s="65"/>
      <c r="L31" s="52"/>
      <c r="M31" s="55"/>
    </row>
    <row r="32" spans="1:13">
      <c r="A32" s="87" t="s">
        <v>25</v>
      </c>
      <c r="B32" s="89"/>
      <c r="C32" s="78"/>
      <c r="D32" s="78"/>
      <c r="E32" s="82"/>
      <c r="F32" s="44"/>
      <c r="G32" s="38"/>
      <c r="H32" s="44"/>
      <c r="I32" s="70"/>
      <c r="J32" s="52"/>
      <c r="K32" s="65"/>
      <c r="L32" s="52"/>
      <c r="M32" s="55"/>
    </row>
    <row r="33" spans="1:13" ht="15" thickBot="1">
      <c r="A33" s="88" t="s">
        <v>25</v>
      </c>
      <c r="B33" s="90"/>
      <c r="C33" s="79"/>
      <c r="D33" s="79"/>
      <c r="E33" s="83"/>
      <c r="F33" s="43"/>
      <c r="G33" s="40"/>
      <c r="H33" s="43"/>
      <c r="I33" s="71"/>
      <c r="J33" s="53"/>
      <c r="K33" s="66"/>
      <c r="L33" s="53"/>
      <c r="M33" s="56"/>
    </row>
    <row r="34" spans="1:13">
      <c r="A34" s="86" t="s">
        <v>26</v>
      </c>
      <c r="B34" s="1" t="s">
        <v>18</v>
      </c>
      <c r="C34" s="2">
        <v>1044</v>
      </c>
      <c r="D34" s="2">
        <v>7</v>
      </c>
      <c r="E34" s="81">
        <f t="shared" ref="E34" si="24">(D34*C34)+(D35*C35)</f>
        <v>7848</v>
      </c>
      <c r="F34" s="36"/>
      <c r="G34" s="36"/>
      <c r="H34" s="36"/>
      <c r="I34" s="69">
        <f t="shared" ref="I34" si="25">(H34*G34)+(H35*G35)+(H36*G36)+(H37*G37)</f>
        <v>0</v>
      </c>
      <c r="J34" s="51">
        <f t="shared" ref="J34" si="26">(SUM(H34:H37)-SUM(D34:D37))</f>
        <v>-10</v>
      </c>
      <c r="K34" s="64">
        <f t="shared" ref="K34" si="27">I34-E34</f>
        <v>-7848</v>
      </c>
      <c r="L34" s="51" t="str">
        <f>IF(I34&lt;E34,"OUI","NON")</f>
        <v>OUI</v>
      </c>
      <c r="M34" s="54"/>
    </row>
    <row r="35" spans="1:13">
      <c r="A35" s="87" t="s">
        <v>26</v>
      </c>
      <c r="B35" s="84" t="s">
        <v>19</v>
      </c>
      <c r="C35" s="78">
        <v>180</v>
      </c>
      <c r="D35" s="78">
        <v>3</v>
      </c>
      <c r="E35" s="82"/>
      <c r="F35" s="44"/>
      <c r="G35" s="38"/>
      <c r="H35" s="44"/>
      <c r="I35" s="70"/>
      <c r="J35" s="52"/>
      <c r="K35" s="65"/>
      <c r="L35" s="52"/>
      <c r="M35" s="55"/>
    </row>
    <row r="36" spans="1:13">
      <c r="A36" s="87" t="s">
        <v>26</v>
      </c>
      <c r="B36" s="89"/>
      <c r="C36" s="78"/>
      <c r="D36" s="78"/>
      <c r="E36" s="82"/>
      <c r="F36" s="44"/>
      <c r="G36" s="38"/>
      <c r="H36" s="44"/>
      <c r="I36" s="70"/>
      <c r="J36" s="52"/>
      <c r="K36" s="65"/>
      <c r="L36" s="52"/>
      <c r="M36" s="55"/>
    </row>
    <row r="37" spans="1:13" ht="15" thickBot="1">
      <c r="A37" s="88" t="s">
        <v>26</v>
      </c>
      <c r="B37" s="90"/>
      <c r="C37" s="79"/>
      <c r="D37" s="79"/>
      <c r="E37" s="83"/>
      <c r="F37" s="43"/>
      <c r="G37" s="40"/>
      <c r="H37" s="43"/>
      <c r="I37" s="71"/>
      <c r="J37" s="53"/>
      <c r="K37" s="66"/>
      <c r="L37" s="53"/>
      <c r="M37" s="56"/>
    </row>
    <row r="38" spans="1:13">
      <c r="A38" s="86" t="s">
        <v>27</v>
      </c>
      <c r="B38" s="1" t="s">
        <v>18</v>
      </c>
      <c r="C38" s="2">
        <v>1044</v>
      </c>
      <c r="D38" s="2">
        <v>5</v>
      </c>
      <c r="E38" s="81">
        <f t="shared" ref="E38" si="28">(D38*C38)+(D39*C39)</f>
        <v>5580</v>
      </c>
      <c r="F38" s="36"/>
      <c r="G38" s="36"/>
      <c r="H38" s="36"/>
      <c r="I38" s="69">
        <f t="shared" ref="I38" si="29">(H38*G38)+(H39*G39)+(H40*G40)+(H41*G41)</f>
        <v>0</v>
      </c>
      <c r="J38" s="51">
        <f t="shared" ref="J38" si="30">(SUM(H38:H41)-SUM(D38:D41))</f>
        <v>-7</v>
      </c>
      <c r="K38" s="64">
        <f t="shared" ref="K38" si="31">I38-E38</f>
        <v>-5580</v>
      </c>
      <c r="L38" s="51" t="str">
        <f>IF(I38&lt;E38,"OUI","NON")</f>
        <v>OUI</v>
      </c>
      <c r="M38" s="54"/>
    </row>
    <row r="39" spans="1:13">
      <c r="A39" s="87" t="s">
        <v>27</v>
      </c>
      <c r="B39" s="84" t="s">
        <v>19</v>
      </c>
      <c r="C39" s="78">
        <v>180</v>
      </c>
      <c r="D39" s="78">
        <v>2</v>
      </c>
      <c r="E39" s="82"/>
      <c r="F39" s="44"/>
      <c r="G39" s="38"/>
      <c r="H39" s="44"/>
      <c r="I39" s="70"/>
      <c r="J39" s="52"/>
      <c r="K39" s="65"/>
      <c r="L39" s="52"/>
      <c r="M39" s="55"/>
    </row>
    <row r="40" spans="1:13">
      <c r="A40" s="87" t="s">
        <v>27</v>
      </c>
      <c r="B40" s="89"/>
      <c r="C40" s="78"/>
      <c r="D40" s="78"/>
      <c r="E40" s="82"/>
      <c r="F40" s="44"/>
      <c r="G40" s="38"/>
      <c r="H40" s="44"/>
      <c r="I40" s="70"/>
      <c r="J40" s="52"/>
      <c r="K40" s="65"/>
      <c r="L40" s="52"/>
      <c r="M40" s="55"/>
    </row>
    <row r="41" spans="1:13" ht="15" thickBot="1">
      <c r="A41" s="88" t="s">
        <v>27</v>
      </c>
      <c r="B41" s="90"/>
      <c r="C41" s="79"/>
      <c r="D41" s="79"/>
      <c r="E41" s="83"/>
      <c r="F41" s="43"/>
      <c r="G41" s="40"/>
      <c r="H41" s="43"/>
      <c r="I41" s="71"/>
      <c r="J41" s="53"/>
      <c r="K41" s="66"/>
      <c r="L41" s="53"/>
      <c r="M41" s="56"/>
    </row>
    <row r="42" spans="1:13">
      <c r="A42" s="86" t="s">
        <v>28</v>
      </c>
      <c r="B42" s="1" t="s">
        <v>18</v>
      </c>
      <c r="C42" s="2">
        <v>1044</v>
      </c>
      <c r="D42" s="2">
        <v>5</v>
      </c>
      <c r="E42" s="81">
        <f t="shared" ref="E42" si="32">(D42*C42)+(D43*C43)</f>
        <v>5580</v>
      </c>
      <c r="F42" s="36"/>
      <c r="G42" s="36"/>
      <c r="H42" s="36"/>
      <c r="I42" s="69">
        <f t="shared" ref="I42" si="33">(H42*G42)+(H43*G43)+(H44*G44)+(H45*G45)</f>
        <v>0</v>
      </c>
      <c r="J42" s="51">
        <f t="shared" ref="J42" si="34">(SUM(H42:H45)-SUM(D42:D45))</f>
        <v>-7</v>
      </c>
      <c r="K42" s="64">
        <f t="shared" ref="K42" si="35">I42-E42</f>
        <v>-5580</v>
      </c>
      <c r="L42" s="51" t="str">
        <f>IF(I42&lt;E42,"OUI","NON")</f>
        <v>OUI</v>
      </c>
      <c r="M42" s="54"/>
    </row>
    <row r="43" spans="1:13">
      <c r="A43" s="87" t="s">
        <v>28</v>
      </c>
      <c r="B43" s="84" t="s">
        <v>29</v>
      </c>
      <c r="C43" s="78">
        <v>180</v>
      </c>
      <c r="D43" s="78">
        <v>2</v>
      </c>
      <c r="E43" s="82"/>
      <c r="F43" s="44"/>
      <c r="G43" s="38"/>
      <c r="H43" s="44"/>
      <c r="I43" s="70"/>
      <c r="J43" s="52"/>
      <c r="K43" s="65"/>
      <c r="L43" s="52"/>
      <c r="M43" s="55"/>
    </row>
    <row r="44" spans="1:13">
      <c r="A44" s="87" t="s">
        <v>28</v>
      </c>
      <c r="B44" s="89"/>
      <c r="C44" s="78"/>
      <c r="D44" s="78"/>
      <c r="E44" s="82"/>
      <c r="F44" s="44"/>
      <c r="G44" s="38"/>
      <c r="H44" s="44"/>
      <c r="I44" s="70"/>
      <c r="J44" s="52"/>
      <c r="K44" s="65"/>
      <c r="L44" s="52"/>
      <c r="M44" s="55"/>
    </row>
    <row r="45" spans="1:13" ht="15" thickBot="1">
      <c r="A45" s="88" t="s">
        <v>28</v>
      </c>
      <c r="B45" s="90"/>
      <c r="C45" s="79"/>
      <c r="D45" s="79"/>
      <c r="E45" s="83"/>
      <c r="F45" s="43"/>
      <c r="G45" s="40"/>
      <c r="H45" s="43"/>
      <c r="I45" s="71"/>
      <c r="J45" s="53"/>
      <c r="K45" s="66"/>
      <c r="L45" s="53"/>
      <c r="M45" s="56"/>
    </row>
    <row r="46" spans="1:13">
      <c r="A46" s="91" t="s">
        <v>49</v>
      </c>
      <c r="B46" s="72" t="s">
        <v>50</v>
      </c>
      <c r="C46" s="73"/>
      <c r="D46" s="73"/>
      <c r="E46" s="74"/>
      <c r="F46" s="36"/>
      <c r="G46" s="36"/>
      <c r="H46" s="36"/>
      <c r="I46" s="67">
        <f>(H46*G46)+(H47*G47)</f>
        <v>0</v>
      </c>
      <c r="J46" s="60" t="s">
        <v>73</v>
      </c>
      <c r="K46" s="60" t="s">
        <v>73</v>
      </c>
      <c r="L46" s="60" t="s">
        <v>73</v>
      </c>
      <c r="M46" s="62" t="s">
        <v>74</v>
      </c>
    </row>
    <row r="47" spans="1:13" ht="15" thickBot="1">
      <c r="A47" s="92"/>
      <c r="B47" s="75"/>
      <c r="C47" s="76"/>
      <c r="D47" s="76"/>
      <c r="E47" s="77"/>
      <c r="F47" s="43"/>
      <c r="G47" s="40"/>
      <c r="H47" s="43"/>
      <c r="I47" s="68"/>
      <c r="J47" s="61"/>
      <c r="K47" s="61"/>
      <c r="L47" s="61"/>
      <c r="M47" s="63"/>
    </row>
    <row r="48" spans="1:13" ht="16.149999999999999" thickBot="1">
      <c r="A48" s="20" t="s">
        <v>75</v>
      </c>
      <c r="B48" s="21"/>
      <c r="C48" s="22"/>
      <c r="D48" s="23">
        <f>SUM(D49:D96)</f>
        <v>65</v>
      </c>
      <c r="E48" s="24">
        <f>SUM(E49:E96)</f>
        <v>41688</v>
      </c>
      <c r="F48" s="23"/>
      <c r="G48" s="23"/>
      <c r="H48" s="23">
        <f>SUM(H49:H106)</f>
        <v>0</v>
      </c>
      <c r="I48" s="24">
        <f>SUM(I49:I106)</f>
        <v>0</v>
      </c>
      <c r="J48" s="25">
        <f>H48-D48</f>
        <v>-65</v>
      </c>
      <c r="K48" s="26">
        <f>I48-E48</f>
        <v>-41688</v>
      </c>
      <c r="L48" s="27"/>
      <c r="M48" s="28"/>
    </row>
    <row r="49" spans="1:13">
      <c r="A49" s="86" t="s">
        <v>30</v>
      </c>
      <c r="B49" s="81" t="s">
        <v>31</v>
      </c>
      <c r="C49" s="85">
        <v>444</v>
      </c>
      <c r="D49" s="85">
        <v>4</v>
      </c>
      <c r="E49" s="81">
        <f>D49*C49</f>
        <v>1776</v>
      </c>
      <c r="F49" s="36"/>
      <c r="G49" s="36"/>
      <c r="H49" s="37"/>
      <c r="I49" s="69">
        <f t="shared" ref="I49" si="36">(H49*G49)+(H50*G50)+(H51*G51)+(H52*G52)</f>
        <v>0</v>
      </c>
      <c r="J49" s="51">
        <f t="shared" ref="J49" si="37">(SUM(H49:H52)-SUM(D49:D52))</f>
        <v>-4</v>
      </c>
      <c r="K49" s="64">
        <f t="shared" ref="K49:K93" si="38">I49-E49</f>
        <v>-1776</v>
      </c>
      <c r="L49" s="51" t="str">
        <f>IF(I49&lt;E49,"OUI","NON")</f>
        <v>OUI</v>
      </c>
      <c r="M49" s="54"/>
    </row>
    <row r="50" spans="1:13">
      <c r="A50" s="87"/>
      <c r="B50" s="82"/>
      <c r="C50" s="78"/>
      <c r="D50" s="78"/>
      <c r="E50" s="82"/>
      <c r="F50" s="38"/>
      <c r="G50" s="38"/>
      <c r="H50" s="39"/>
      <c r="I50" s="70"/>
      <c r="J50" s="52"/>
      <c r="K50" s="65"/>
      <c r="L50" s="52"/>
      <c r="M50" s="55"/>
    </row>
    <row r="51" spans="1:13">
      <c r="A51" s="87"/>
      <c r="B51" s="82"/>
      <c r="C51" s="78"/>
      <c r="D51" s="78"/>
      <c r="E51" s="82"/>
      <c r="F51" s="38"/>
      <c r="G51" s="38"/>
      <c r="H51" s="39"/>
      <c r="I51" s="70"/>
      <c r="J51" s="52"/>
      <c r="K51" s="65"/>
      <c r="L51" s="52"/>
      <c r="M51" s="55"/>
    </row>
    <row r="52" spans="1:13" ht="15" thickBot="1">
      <c r="A52" s="88"/>
      <c r="B52" s="83"/>
      <c r="C52" s="79"/>
      <c r="D52" s="79"/>
      <c r="E52" s="83"/>
      <c r="F52" s="40"/>
      <c r="G52" s="40"/>
      <c r="H52" s="41"/>
      <c r="I52" s="71"/>
      <c r="J52" s="53"/>
      <c r="K52" s="66"/>
      <c r="L52" s="53"/>
      <c r="M52" s="56"/>
    </row>
    <row r="53" spans="1:13">
      <c r="A53" s="86" t="s">
        <v>32</v>
      </c>
      <c r="B53" s="81" t="s">
        <v>31</v>
      </c>
      <c r="C53" s="85">
        <v>444</v>
      </c>
      <c r="D53" s="85">
        <v>4</v>
      </c>
      <c r="E53" s="81">
        <f>D53*C53</f>
        <v>1776</v>
      </c>
      <c r="F53" s="36"/>
      <c r="G53" s="36"/>
      <c r="H53" s="37"/>
      <c r="I53" s="69">
        <f t="shared" ref="I53:I93" si="39">(H53*G53)+(H54*G54)+(H55*G55)+(H56*G56)</f>
        <v>0</v>
      </c>
      <c r="J53" s="51">
        <f t="shared" ref="J53:J93" si="40">(SUM(H53:H56)-SUM(D53:D56))</f>
        <v>-4</v>
      </c>
      <c r="K53" s="64">
        <f t="shared" si="38"/>
        <v>-1776</v>
      </c>
      <c r="L53" s="51" t="str">
        <f>IF(I53&lt;E53,"OUI","NON")</f>
        <v>OUI</v>
      </c>
      <c r="M53" s="54"/>
    </row>
    <row r="54" spans="1:13">
      <c r="A54" s="87"/>
      <c r="B54" s="82"/>
      <c r="C54" s="78"/>
      <c r="D54" s="78"/>
      <c r="E54" s="82"/>
      <c r="F54" s="38"/>
      <c r="G54" s="38"/>
      <c r="H54" s="39"/>
      <c r="I54" s="70"/>
      <c r="J54" s="52"/>
      <c r="K54" s="65"/>
      <c r="L54" s="52"/>
      <c r="M54" s="55"/>
    </row>
    <row r="55" spans="1:13">
      <c r="A55" s="87"/>
      <c r="B55" s="82"/>
      <c r="C55" s="78"/>
      <c r="D55" s="78"/>
      <c r="E55" s="82"/>
      <c r="F55" s="38"/>
      <c r="G55" s="38"/>
      <c r="H55" s="39"/>
      <c r="I55" s="70"/>
      <c r="J55" s="52"/>
      <c r="K55" s="65"/>
      <c r="L55" s="52"/>
      <c r="M55" s="55"/>
    </row>
    <row r="56" spans="1:13" ht="15" thickBot="1">
      <c r="A56" s="88"/>
      <c r="B56" s="83"/>
      <c r="C56" s="79"/>
      <c r="D56" s="79"/>
      <c r="E56" s="83"/>
      <c r="F56" s="40"/>
      <c r="G56" s="40"/>
      <c r="H56" s="41"/>
      <c r="I56" s="71"/>
      <c r="J56" s="53"/>
      <c r="K56" s="66"/>
      <c r="L56" s="53"/>
      <c r="M56" s="56"/>
    </row>
    <row r="57" spans="1:13">
      <c r="A57" s="86" t="s">
        <v>33</v>
      </c>
      <c r="B57" s="81" t="s">
        <v>31</v>
      </c>
      <c r="C57" s="85">
        <v>444</v>
      </c>
      <c r="D57" s="85">
        <v>5</v>
      </c>
      <c r="E57" s="81">
        <f>D57*C57</f>
        <v>2220</v>
      </c>
      <c r="F57" s="36"/>
      <c r="G57" s="36"/>
      <c r="H57" s="37"/>
      <c r="I57" s="69">
        <f t="shared" si="39"/>
        <v>0</v>
      </c>
      <c r="J57" s="51">
        <f t="shared" si="40"/>
        <v>-5</v>
      </c>
      <c r="K57" s="64">
        <f t="shared" si="38"/>
        <v>-2220</v>
      </c>
      <c r="L57" s="51" t="str">
        <f>IF(I57&lt;E57,"OUI","NON")</f>
        <v>OUI</v>
      </c>
      <c r="M57" s="54"/>
    </row>
    <row r="58" spans="1:13">
      <c r="A58" s="87"/>
      <c r="B58" s="82"/>
      <c r="C58" s="78"/>
      <c r="D58" s="78"/>
      <c r="E58" s="82"/>
      <c r="F58" s="38"/>
      <c r="G58" s="38"/>
      <c r="H58" s="39"/>
      <c r="I58" s="70"/>
      <c r="J58" s="52"/>
      <c r="K58" s="65"/>
      <c r="L58" s="52"/>
      <c r="M58" s="55"/>
    </row>
    <row r="59" spans="1:13">
      <c r="A59" s="87"/>
      <c r="B59" s="82"/>
      <c r="C59" s="78"/>
      <c r="D59" s="78"/>
      <c r="E59" s="82"/>
      <c r="F59" s="38"/>
      <c r="G59" s="38"/>
      <c r="H59" s="39"/>
      <c r="I59" s="70"/>
      <c r="J59" s="52"/>
      <c r="K59" s="65"/>
      <c r="L59" s="52"/>
      <c r="M59" s="55"/>
    </row>
    <row r="60" spans="1:13" ht="15" thickBot="1">
      <c r="A60" s="88"/>
      <c r="B60" s="83"/>
      <c r="C60" s="79"/>
      <c r="D60" s="79"/>
      <c r="E60" s="83"/>
      <c r="F60" s="40"/>
      <c r="G60" s="40"/>
      <c r="H60" s="41"/>
      <c r="I60" s="71"/>
      <c r="J60" s="53"/>
      <c r="K60" s="66"/>
      <c r="L60" s="53"/>
      <c r="M60" s="56"/>
    </row>
    <row r="61" spans="1:13">
      <c r="A61" s="86" t="s">
        <v>34</v>
      </c>
      <c r="B61" s="1" t="s">
        <v>31</v>
      </c>
      <c r="C61" s="2">
        <v>444</v>
      </c>
      <c r="D61" s="2">
        <v>2</v>
      </c>
      <c r="E61" s="81">
        <f t="shared" ref="E61" si="41">(D61*C61)+(D62*C62)</f>
        <v>2220</v>
      </c>
      <c r="F61" s="36"/>
      <c r="G61" s="36"/>
      <c r="H61" s="37"/>
      <c r="I61" s="69">
        <f t="shared" si="39"/>
        <v>0</v>
      </c>
      <c r="J61" s="51">
        <f t="shared" si="40"/>
        <v>-5</v>
      </c>
      <c r="K61" s="64">
        <f t="shared" si="38"/>
        <v>-2220</v>
      </c>
      <c r="L61" s="51" t="str">
        <f>IF(I61&lt;E61,"OUI","NON")</f>
        <v>OUI</v>
      </c>
      <c r="M61" s="54"/>
    </row>
    <row r="62" spans="1:13">
      <c r="A62" s="87"/>
      <c r="B62" s="82" t="s">
        <v>35</v>
      </c>
      <c r="C62" s="78">
        <v>444</v>
      </c>
      <c r="D62" s="78">
        <v>3</v>
      </c>
      <c r="E62" s="82"/>
      <c r="F62" s="38"/>
      <c r="G62" s="38"/>
      <c r="H62" s="39"/>
      <c r="I62" s="70"/>
      <c r="J62" s="52"/>
      <c r="K62" s="65"/>
      <c r="L62" s="52"/>
      <c r="M62" s="55"/>
    </row>
    <row r="63" spans="1:13">
      <c r="A63" s="87"/>
      <c r="B63" s="82"/>
      <c r="C63" s="78"/>
      <c r="D63" s="78"/>
      <c r="E63" s="82"/>
      <c r="F63" s="38"/>
      <c r="G63" s="38"/>
      <c r="H63" s="39"/>
      <c r="I63" s="70"/>
      <c r="J63" s="52"/>
      <c r="K63" s="65"/>
      <c r="L63" s="52"/>
      <c r="M63" s="55"/>
    </row>
    <row r="64" spans="1:13" ht="15" thickBot="1">
      <c r="A64" s="88"/>
      <c r="B64" s="83"/>
      <c r="C64" s="79"/>
      <c r="D64" s="79"/>
      <c r="E64" s="83"/>
      <c r="F64" s="40"/>
      <c r="G64" s="40"/>
      <c r="H64" s="41"/>
      <c r="I64" s="71"/>
      <c r="J64" s="53"/>
      <c r="K64" s="66"/>
      <c r="L64" s="53"/>
      <c r="M64" s="56"/>
    </row>
    <row r="65" spans="1:13" ht="28.9">
      <c r="A65" s="86" t="s">
        <v>36</v>
      </c>
      <c r="B65" s="1" t="s">
        <v>37</v>
      </c>
      <c r="C65" s="2">
        <v>1044</v>
      </c>
      <c r="D65" s="2">
        <v>6</v>
      </c>
      <c r="E65" s="81">
        <f t="shared" ref="E65" si="42">(D65*C65)+(D66*C66)</f>
        <v>6624</v>
      </c>
      <c r="F65" s="36"/>
      <c r="G65" s="36"/>
      <c r="H65" s="37"/>
      <c r="I65" s="69">
        <f t="shared" si="39"/>
        <v>0</v>
      </c>
      <c r="J65" s="51">
        <f t="shared" si="40"/>
        <v>-8</v>
      </c>
      <c r="K65" s="64">
        <f t="shared" si="38"/>
        <v>-6624</v>
      </c>
      <c r="L65" s="51" t="str">
        <f>IF(I65&lt;E65,"OUI","NON")</f>
        <v>OUI</v>
      </c>
      <c r="M65" s="57" t="s">
        <v>74</v>
      </c>
    </row>
    <row r="66" spans="1:13">
      <c r="A66" s="87" t="s">
        <v>36</v>
      </c>
      <c r="B66" s="82" t="s">
        <v>29</v>
      </c>
      <c r="C66" s="78">
        <v>180</v>
      </c>
      <c r="D66" s="78">
        <v>2</v>
      </c>
      <c r="E66" s="82"/>
      <c r="F66" s="38"/>
      <c r="G66" s="38"/>
      <c r="H66" s="39"/>
      <c r="I66" s="70"/>
      <c r="J66" s="52"/>
      <c r="K66" s="65"/>
      <c r="L66" s="52"/>
      <c r="M66" s="58"/>
    </row>
    <row r="67" spans="1:13">
      <c r="A67" s="87"/>
      <c r="B67" s="82"/>
      <c r="C67" s="78"/>
      <c r="D67" s="78"/>
      <c r="E67" s="82"/>
      <c r="F67" s="38"/>
      <c r="G67" s="38"/>
      <c r="H67" s="39"/>
      <c r="I67" s="70"/>
      <c r="J67" s="52"/>
      <c r="K67" s="65"/>
      <c r="L67" s="52"/>
      <c r="M67" s="58"/>
    </row>
    <row r="68" spans="1:13" ht="15" thickBot="1">
      <c r="A68" s="88"/>
      <c r="B68" s="83"/>
      <c r="C68" s="79"/>
      <c r="D68" s="79"/>
      <c r="E68" s="83"/>
      <c r="F68" s="40"/>
      <c r="G68" s="40"/>
      <c r="H68" s="41"/>
      <c r="I68" s="71"/>
      <c r="J68" s="53"/>
      <c r="K68" s="66"/>
      <c r="L68" s="53"/>
      <c r="M68" s="59"/>
    </row>
    <row r="69" spans="1:13" ht="28.9">
      <c r="A69" s="86" t="s">
        <v>38</v>
      </c>
      <c r="B69" s="1" t="s">
        <v>37</v>
      </c>
      <c r="C69" s="2">
        <v>1044</v>
      </c>
      <c r="D69" s="2">
        <v>6</v>
      </c>
      <c r="E69" s="81">
        <f t="shared" ref="E69" si="43">(D69*C69)+(D70*C70)</f>
        <v>6624</v>
      </c>
      <c r="F69" s="36"/>
      <c r="G69" s="36"/>
      <c r="H69" s="37"/>
      <c r="I69" s="69">
        <f t="shared" si="39"/>
        <v>0</v>
      </c>
      <c r="J69" s="51">
        <f t="shared" si="40"/>
        <v>-8</v>
      </c>
      <c r="K69" s="64">
        <f t="shared" si="38"/>
        <v>-6624</v>
      </c>
      <c r="L69" s="51" t="str">
        <f>IF(I69&lt;E69,"OUI","NON")</f>
        <v>OUI</v>
      </c>
      <c r="M69" s="57" t="s">
        <v>74</v>
      </c>
    </row>
    <row r="70" spans="1:13">
      <c r="A70" s="87" t="s">
        <v>38</v>
      </c>
      <c r="B70" s="82" t="s">
        <v>19</v>
      </c>
      <c r="C70" s="78">
        <v>180</v>
      </c>
      <c r="D70" s="78">
        <v>2</v>
      </c>
      <c r="E70" s="82"/>
      <c r="F70" s="38"/>
      <c r="G70" s="38"/>
      <c r="H70" s="39"/>
      <c r="I70" s="70"/>
      <c r="J70" s="52"/>
      <c r="K70" s="65"/>
      <c r="L70" s="52"/>
      <c r="M70" s="58"/>
    </row>
    <row r="71" spans="1:13">
      <c r="A71" s="87"/>
      <c r="B71" s="82"/>
      <c r="C71" s="78"/>
      <c r="D71" s="78"/>
      <c r="E71" s="82"/>
      <c r="F71" s="38"/>
      <c r="G71" s="38"/>
      <c r="H71" s="39"/>
      <c r="I71" s="70"/>
      <c r="J71" s="52"/>
      <c r="K71" s="65"/>
      <c r="L71" s="52"/>
      <c r="M71" s="58"/>
    </row>
    <row r="72" spans="1:13" ht="15" thickBot="1">
      <c r="A72" s="88"/>
      <c r="B72" s="83"/>
      <c r="C72" s="79"/>
      <c r="D72" s="79"/>
      <c r="E72" s="83"/>
      <c r="F72" s="40"/>
      <c r="G72" s="40"/>
      <c r="H72" s="41"/>
      <c r="I72" s="71"/>
      <c r="J72" s="53"/>
      <c r="K72" s="66"/>
      <c r="L72" s="53"/>
      <c r="M72" s="59"/>
    </row>
    <row r="73" spans="1:13" ht="28.9">
      <c r="A73" s="86" t="s">
        <v>39</v>
      </c>
      <c r="B73" s="1" t="s">
        <v>37</v>
      </c>
      <c r="C73" s="2">
        <v>1044</v>
      </c>
      <c r="D73" s="2">
        <v>6</v>
      </c>
      <c r="E73" s="81">
        <f t="shared" ref="E73" si="44">(D73*C73)+(D74*C74)</f>
        <v>6624</v>
      </c>
      <c r="F73" s="36"/>
      <c r="G73" s="36"/>
      <c r="H73" s="37"/>
      <c r="I73" s="69">
        <f t="shared" si="39"/>
        <v>0</v>
      </c>
      <c r="J73" s="51">
        <f t="shared" si="40"/>
        <v>-8</v>
      </c>
      <c r="K73" s="64">
        <f t="shared" si="38"/>
        <v>-6624</v>
      </c>
      <c r="L73" s="51" t="str">
        <f>IF(I73&lt;E73,"OUI","NON")</f>
        <v>OUI</v>
      </c>
      <c r="M73" s="57" t="s">
        <v>74</v>
      </c>
    </row>
    <row r="74" spans="1:13">
      <c r="A74" s="87" t="s">
        <v>39</v>
      </c>
      <c r="B74" s="82" t="s">
        <v>19</v>
      </c>
      <c r="C74" s="78">
        <v>180</v>
      </c>
      <c r="D74" s="78">
        <v>2</v>
      </c>
      <c r="E74" s="82"/>
      <c r="F74" s="38"/>
      <c r="G74" s="38"/>
      <c r="H74" s="39"/>
      <c r="I74" s="70"/>
      <c r="J74" s="52"/>
      <c r="K74" s="65"/>
      <c r="L74" s="52"/>
      <c r="M74" s="58"/>
    </row>
    <row r="75" spans="1:13">
      <c r="A75" s="87"/>
      <c r="B75" s="82"/>
      <c r="C75" s="78"/>
      <c r="D75" s="78"/>
      <c r="E75" s="82"/>
      <c r="F75" s="38"/>
      <c r="G75" s="38"/>
      <c r="H75" s="39"/>
      <c r="I75" s="70"/>
      <c r="J75" s="52"/>
      <c r="K75" s="65"/>
      <c r="L75" s="52"/>
      <c r="M75" s="58"/>
    </row>
    <row r="76" spans="1:13" ht="15" thickBot="1">
      <c r="A76" s="88"/>
      <c r="B76" s="83"/>
      <c r="C76" s="79"/>
      <c r="D76" s="79"/>
      <c r="E76" s="83"/>
      <c r="F76" s="40"/>
      <c r="G76" s="40"/>
      <c r="H76" s="41"/>
      <c r="I76" s="71"/>
      <c r="J76" s="53"/>
      <c r="K76" s="66"/>
      <c r="L76" s="53"/>
      <c r="M76" s="59"/>
    </row>
    <row r="77" spans="1:13" ht="28.9">
      <c r="A77" s="86" t="s">
        <v>40</v>
      </c>
      <c r="B77" s="1" t="s">
        <v>37</v>
      </c>
      <c r="C77" s="2">
        <v>1044</v>
      </c>
      <c r="D77" s="2">
        <v>2</v>
      </c>
      <c r="E77" s="81">
        <f t="shared" ref="E77" si="45">(D77*C77)+(D78*C78)</f>
        <v>2448</v>
      </c>
      <c r="F77" s="36"/>
      <c r="G77" s="36"/>
      <c r="H77" s="37"/>
      <c r="I77" s="69">
        <f t="shared" si="39"/>
        <v>0</v>
      </c>
      <c r="J77" s="51">
        <f t="shared" si="40"/>
        <v>-4</v>
      </c>
      <c r="K77" s="64">
        <f t="shared" si="38"/>
        <v>-2448</v>
      </c>
      <c r="L77" s="51" t="str">
        <f>IF(I77&lt;E77,"OUI","NON")</f>
        <v>OUI</v>
      </c>
      <c r="M77" s="57" t="s">
        <v>74</v>
      </c>
    </row>
    <row r="78" spans="1:13">
      <c r="A78" s="87" t="s">
        <v>40</v>
      </c>
      <c r="B78" s="82" t="s">
        <v>19</v>
      </c>
      <c r="C78" s="78">
        <v>180</v>
      </c>
      <c r="D78" s="78">
        <v>2</v>
      </c>
      <c r="E78" s="82"/>
      <c r="F78" s="38"/>
      <c r="G78" s="38"/>
      <c r="H78" s="39"/>
      <c r="I78" s="70"/>
      <c r="J78" s="52"/>
      <c r="K78" s="65"/>
      <c r="L78" s="52"/>
      <c r="M78" s="58"/>
    </row>
    <row r="79" spans="1:13">
      <c r="A79" s="87"/>
      <c r="B79" s="82"/>
      <c r="C79" s="78"/>
      <c r="D79" s="78"/>
      <c r="E79" s="82"/>
      <c r="F79" s="38"/>
      <c r="G79" s="38"/>
      <c r="H79" s="39"/>
      <c r="I79" s="70"/>
      <c r="J79" s="52"/>
      <c r="K79" s="65"/>
      <c r="L79" s="52"/>
      <c r="M79" s="58"/>
    </row>
    <row r="80" spans="1:13" ht="15" thickBot="1">
      <c r="A80" s="88"/>
      <c r="B80" s="83"/>
      <c r="C80" s="79"/>
      <c r="D80" s="79"/>
      <c r="E80" s="83"/>
      <c r="F80" s="40"/>
      <c r="G80" s="40"/>
      <c r="H80" s="41"/>
      <c r="I80" s="71"/>
      <c r="J80" s="53"/>
      <c r="K80" s="66"/>
      <c r="L80" s="53"/>
      <c r="M80" s="59"/>
    </row>
    <row r="81" spans="1:13" ht="28.9">
      <c r="A81" s="86" t="s">
        <v>42</v>
      </c>
      <c r="B81" s="1" t="s">
        <v>43</v>
      </c>
      <c r="C81" s="2">
        <v>180</v>
      </c>
      <c r="D81" s="2">
        <v>2</v>
      </c>
      <c r="E81" s="81">
        <f t="shared" ref="E81" si="46">(D81*C81)+(D82*C82)</f>
        <v>720</v>
      </c>
      <c r="F81" s="36"/>
      <c r="G81" s="36"/>
      <c r="H81" s="37"/>
      <c r="I81" s="69">
        <f t="shared" si="39"/>
        <v>0</v>
      </c>
      <c r="J81" s="51">
        <f t="shared" si="40"/>
        <v>-4</v>
      </c>
      <c r="K81" s="64">
        <f t="shared" si="38"/>
        <v>-720</v>
      </c>
      <c r="L81" s="51" t="str">
        <f>IF(I81&lt;E81,"OUI","NON")</f>
        <v>OUI</v>
      </c>
      <c r="M81" s="57" t="s">
        <v>74</v>
      </c>
    </row>
    <row r="82" spans="1:13">
      <c r="A82" s="87" t="s">
        <v>42</v>
      </c>
      <c r="B82" s="82" t="s">
        <v>19</v>
      </c>
      <c r="C82" s="78">
        <v>180</v>
      </c>
      <c r="D82" s="78">
        <v>2</v>
      </c>
      <c r="E82" s="82"/>
      <c r="F82" s="38"/>
      <c r="G82" s="38"/>
      <c r="H82" s="39"/>
      <c r="I82" s="70"/>
      <c r="J82" s="52"/>
      <c r="K82" s="65"/>
      <c r="L82" s="52"/>
      <c r="M82" s="58"/>
    </row>
    <row r="83" spans="1:13">
      <c r="A83" s="87"/>
      <c r="B83" s="82"/>
      <c r="C83" s="78"/>
      <c r="D83" s="78"/>
      <c r="E83" s="82"/>
      <c r="F83" s="38"/>
      <c r="G83" s="38"/>
      <c r="H83" s="39"/>
      <c r="I83" s="70"/>
      <c r="J83" s="52"/>
      <c r="K83" s="65"/>
      <c r="L83" s="52"/>
      <c r="M83" s="58"/>
    </row>
    <row r="84" spans="1:13" ht="15" thickBot="1">
      <c r="A84" s="88"/>
      <c r="B84" s="83"/>
      <c r="C84" s="79"/>
      <c r="D84" s="79"/>
      <c r="E84" s="83"/>
      <c r="F84" s="40"/>
      <c r="G84" s="40"/>
      <c r="H84" s="41"/>
      <c r="I84" s="71"/>
      <c r="J84" s="53"/>
      <c r="K84" s="66"/>
      <c r="L84" s="53"/>
      <c r="M84" s="59"/>
    </row>
    <row r="85" spans="1:13" ht="28.9">
      <c r="A85" s="86" t="s">
        <v>44</v>
      </c>
      <c r="B85" s="1" t="s">
        <v>45</v>
      </c>
      <c r="C85" s="2">
        <v>638</v>
      </c>
      <c r="D85" s="2">
        <v>4</v>
      </c>
      <c r="E85" s="81">
        <f t="shared" ref="E85:E93" si="47">(D85*C85)+(D86*C86)</f>
        <v>3552</v>
      </c>
      <c r="F85" s="36"/>
      <c r="G85" s="36"/>
      <c r="H85" s="37"/>
      <c r="I85" s="69">
        <f t="shared" si="39"/>
        <v>0</v>
      </c>
      <c r="J85" s="51">
        <f t="shared" si="40"/>
        <v>-5</v>
      </c>
      <c r="K85" s="64">
        <f t="shared" si="38"/>
        <v>-3552</v>
      </c>
      <c r="L85" s="51" t="str">
        <f>IF(I85&lt;E85,"OUI","NON")</f>
        <v>OUI</v>
      </c>
      <c r="M85" s="57" t="s">
        <v>74</v>
      </c>
    </row>
    <row r="86" spans="1:13">
      <c r="A86" s="87"/>
      <c r="B86" s="82" t="s">
        <v>46</v>
      </c>
      <c r="C86" s="78">
        <v>1000</v>
      </c>
      <c r="D86" s="78">
        <v>1</v>
      </c>
      <c r="E86" s="82"/>
      <c r="F86" s="38"/>
      <c r="G86" s="38"/>
      <c r="H86" s="39"/>
      <c r="I86" s="70"/>
      <c r="J86" s="52"/>
      <c r="K86" s="65"/>
      <c r="L86" s="52"/>
      <c r="M86" s="58"/>
    </row>
    <row r="87" spans="1:13">
      <c r="A87" s="87"/>
      <c r="B87" s="82"/>
      <c r="C87" s="78"/>
      <c r="D87" s="78"/>
      <c r="E87" s="82"/>
      <c r="F87" s="38"/>
      <c r="G87" s="38"/>
      <c r="H87" s="39"/>
      <c r="I87" s="70"/>
      <c r="J87" s="52"/>
      <c r="K87" s="65"/>
      <c r="L87" s="52"/>
      <c r="M87" s="58"/>
    </row>
    <row r="88" spans="1:13" ht="15" thickBot="1">
      <c r="A88" s="88"/>
      <c r="B88" s="83"/>
      <c r="C88" s="79"/>
      <c r="D88" s="79"/>
      <c r="E88" s="83"/>
      <c r="F88" s="40"/>
      <c r="G88" s="40"/>
      <c r="H88" s="41"/>
      <c r="I88" s="71"/>
      <c r="J88" s="53"/>
      <c r="K88" s="66"/>
      <c r="L88" s="53"/>
      <c r="M88" s="59"/>
    </row>
    <row r="89" spans="1:13" ht="28.9">
      <c r="A89" s="86" t="s">
        <v>47</v>
      </c>
      <c r="B89" s="1" t="s">
        <v>45</v>
      </c>
      <c r="C89" s="2">
        <v>638</v>
      </c>
      <c r="D89" s="2">
        <v>4</v>
      </c>
      <c r="E89" s="81">
        <f t="shared" si="47"/>
        <v>3552</v>
      </c>
      <c r="F89" s="36"/>
      <c r="G89" s="36"/>
      <c r="H89" s="37"/>
      <c r="I89" s="69">
        <f t="shared" si="39"/>
        <v>0</v>
      </c>
      <c r="J89" s="51">
        <f t="shared" si="40"/>
        <v>-5</v>
      </c>
      <c r="K89" s="64">
        <f t="shared" si="38"/>
        <v>-3552</v>
      </c>
      <c r="L89" s="51" t="str">
        <f>IF(I89&lt;E89,"OUI","NON")</f>
        <v>OUI</v>
      </c>
      <c r="M89" s="57" t="s">
        <v>74</v>
      </c>
    </row>
    <row r="90" spans="1:13">
      <c r="A90" s="87"/>
      <c r="B90" s="82" t="s">
        <v>46</v>
      </c>
      <c r="C90" s="78">
        <v>1000</v>
      </c>
      <c r="D90" s="78">
        <v>1</v>
      </c>
      <c r="E90" s="82"/>
      <c r="F90" s="38"/>
      <c r="G90" s="38"/>
      <c r="H90" s="39"/>
      <c r="I90" s="70"/>
      <c r="J90" s="52"/>
      <c r="K90" s="65"/>
      <c r="L90" s="52"/>
      <c r="M90" s="58"/>
    </row>
    <row r="91" spans="1:13">
      <c r="A91" s="87"/>
      <c r="B91" s="82"/>
      <c r="C91" s="78"/>
      <c r="D91" s="78"/>
      <c r="E91" s="82"/>
      <c r="F91" s="38"/>
      <c r="G91" s="38"/>
      <c r="H91" s="39"/>
      <c r="I91" s="70"/>
      <c r="J91" s="52"/>
      <c r="K91" s="65"/>
      <c r="L91" s="52"/>
      <c r="M91" s="58"/>
    </row>
    <row r="92" spans="1:13" ht="15" thickBot="1">
      <c r="A92" s="88"/>
      <c r="B92" s="83"/>
      <c r="C92" s="79"/>
      <c r="D92" s="79"/>
      <c r="E92" s="83"/>
      <c r="F92" s="40"/>
      <c r="G92" s="40"/>
      <c r="H92" s="41"/>
      <c r="I92" s="71"/>
      <c r="J92" s="53"/>
      <c r="K92" s="66"/>
      <c r="L92" s="53"/>
      <c r="M92" s="59"/>
    </row>
    <row r="93" spans="1:13" ht="28.9">
      <c r="A93" s="86" t="s">
        <v>48</v>
      </c>
      <c r="B93" s="1" t="s">
        <v>45</v>
      </c>
      <c r="C93" s="2">
        <v>638</v>
      </c>
      <c r="D93" s="2">
        <v>4</v>
      </c>
      <c r="E93" s="81">
        <f t="shared" si="47"/>
        <v>3552</v>
      </c>
      <c r="F93" s="36"/>
      <c r="G93" s="36"/>
      <c r="H93" s="37"/>
      <c r="I93" s="69">
        <f t="shared" si="39"/>
        <v>0</v>
      </c>
      <c r="J93" s="51">
        <f t="shared" si="40"/>
        <v>-5</v>
      </c>
      <c r="K93" s="64">
        <f t="shared" si="38"/>
        <v>-3552</v>
      </c>
      <c r="L93" s="51" t="str">
        <f>IF(I93&lt;E93,"OUI","NON")</f>
        <v>OUI</v>
      </c>
      <c r="M93" s="57" t="s">
        <v>74</v>
      </c>
    </row>
    <row r="94" spans="1:13">
      <c r="A94" s="87"/>
      <c r="B94" s="82" t="s">
        <v>46</v>
      </c>
      <c r="C94" s="78">
        <v>1000</v>
      </c>
      <c r="D94" s="78">
        <v>1</v>
      </c>
      <c r="E94" s="82"/>
      <c r="F94" s="38"/>
      <c r="G94" s="42"/>
      <c r="H94" s="39"/>
      <c r="I94" s="70"/>
      <c r="J94" s="52"/>
      <c r="K94" s="65"/>
      <c r="L94" s="52"/>
      <c r="M94" s="58"/>
    </row>
    <row r="95" spans="1:13">
      <c r="A95" s="87"/>
      <c r="B95" s="84"/>
      <c r="C95" s="80"/>
      <c r="D95" s="80"/>
      <c r="E95" s="82"/>
      <c r="F95" s="38"/>
      <c r="G95" s="42"/>
      <c r="H95" s="39"/>
      <c r="I95" s="70"/>
      <c r="J95" s="52"/>
      <c r="K95" s="65"/>
      <c r="L95" s="52"/>
      <c r="M95" s="58"/>
    </row>
    <row r="96" spans="1:13" ht="15" thickBot="1">
      <c r="A96" s="88"/>
      <c r="B96" s="83"/>
      <c r="C96" s="79"/>
      <c r="D96" s="79"/>
      <c r="E96" s="83"/>
      <c r="F96" s="40"/>
      <c r="G96" s="40"/>
      <c r="H96" s="41"/>
      <c r="I96" s="71"/>
      <c r="J96" s="53"/>
      <c r="K96" s="66"/>
      <c r="L96" s="53"/>
      <c r="M96" s="59"/>
    </row>
    <row r="97" spans="1:13">
      <c r="A97" s="91" t="s">
        <v>51</v>
      </c>
      <c r="B97" s="72" t="s">
        <v>50</v>
      </c>
      <c r="C97" s="73"/>
      <c r="D97" s="73"/>
      <c r="E97" s="74"/>
      <c r="F97" s="36"/>
      <c r="G97" s="36"/>
      <c r="H97" s="36"/>
      <c r="I97" s="67">
        <f t="shared" ref="I97" si="48">(H97*G97)+(H98*G98)</f>
        <v>0</v>
      </c>
      <c r="J97" s="60" t="s">
        <v>73</v>
      </c>
      <c r="K97" s="60" t="s">
        <v>73</v>
      </c>
      <c r="L97" s="60" t="s">
        <v>73</v>
      </c>
      <c r="M97" s="62" t="s">
        <v>74</v>
      </c>
    </row>
    <row r="98" spans="1:13" ht="15" thickBot="1">
      <c r="A98" s="92"/>
      <c r="B98" s="75"/>
      <c r="C98" s="76"/>
      <c r="D98" s="76"/>
      <c r="E98" s="77"/>
      <c r="F98" s="43"/>
      <c r="G98" s="40"/>
      <c r="H98" s="43"/>
      <c r="I98" s="68"/>
      <c r="J98" s="61"/>
      <c r="K98" s="61"/>
      <c r="L98" s="61"/>
      <c r="M98" s="63"/>
    </row>
    <row r="99" spans="1:13">
      <c r="A99" s="91" t="s">
        <v>52</v>
      </c>
      <c r="B99" s="72" t="s">
        <v>50</v>
      </c>
      <c r="C99" s="73"/>
      <c r="D99" s="73"/>
      <c r="E99" s="74"/>
      <c r="F99" s="36"/>
      <c r="G99" s="36"/>
      <c r="H99" s="36"/>
      <c r="I99" s="67">
        <f t="shared" ref="I99" si="49">(H99*G99)+(H100*G100)</f>
        <v>0</v>
      </c>
      <c r="J99" s="60" t="s">
        <v>73</v>
      </c>
      <c r="K99" s="60" t="s">
        <v>73</v>
      </c>
      <c r="L99" s="60" t="s">
        <v>73</v>
      </c>
      <c r="M99" s="62" t="s">
        <v>74</v>
      </c>
    </row>
    <row r="100" spans="1:13" ht="15" thickBot="1">
      <c r="A100" s="92"/>
      <c r="B100" s="75"/>
      <c r="C100" s="76"/>
      <c r="D100" s="76"/>
      <c r="E100" s="77"/>
      <c r="F100" s="43"/>
      <c r="G100" s="40"/>
      <c r="H100" s="43"/>
      <c r="I100" s="68"/>
      <c r="J100" s="61"/>
      <c r="K100" s="61"/>
      <c r="L100" s="61"/>
      <c r="M100" s="63"/>
    </row>
    <row r="101" spans="1:13">
      <c r="A101" s="91" t="s">
        <v>53</v>
      </c>
      <c r="B101" s="72" t="s">
        <v>50</v>
      </c>
      <c r="C101" s="73"/>
      <c r="D101" s="73"/>
      <c r="E101" s="74"/>
      <c r="F101" s="36"/>
      <c r="G101" s="36"/>
      <c r="H101" s="36"/>
      <c r="I101" s="67">
        <f t="shared" ref="I101" si="50">(H101*G101)+(H102*G102)</f>
        <v>0</v>
      </c>
      <c r="J101" s="60" t="s">
        <v>73</v>
      </c>
      <c r="K101" s="60" t="s">
        <v>73</v>
      </c>
      <c r="L101" s="60" t="s">
        <v>73</v>
      </c>
      <c r="M101" s="62" t="s">
        <v>74</v>
      </c>
    </row>
    <row r="102" spans="1:13" ht="15" thickBot="1">
      <c r="A102" s="92"/>
      <c r="B102" s="75"/>
      <c r="C102" s="76"/>
      <c r="D102" s="76"/>
      <c r="E102" s="77"/>
      <c r="F102" s="43"/>
      <c r="G102" s="40"/>
      <c r="H102" s="43"/>
      <c r="I102" s="68"/>
      <c r="J102" s="61"/>
      <c r="K102" s="61"/>
      <c r="L102" s="61"/>
      <c r="M102" s="63"/>
    </row>
    <row r="103" spans="1:13">
      <c r="A103" s="91" t="s">
        <v>54</v>
      </c>
      <c r="B103" s="72" t="s">
        <v>50</v>
      </c>
      <c r="C103" s="73"/>
      <c r="D103" s="73"/>
      <c r="E103" s="74"/>
      <c r="F103" s="36"/>
      <c r="G103" s="36"/>
      <c r="H103" s="36"/>
      <c r="I103" s="67">
        <f t="shared" ref="I103" si="51">(H103*G103)+(H104*G104)</f>
        <v>0</v>
      </c>
      <c r="J103" s="60" t="s">
        <v>73</v>
      </c>
      <c r="K103" s="60" t="s">
        <v>73</v>
      </c>
      <c r="L103" s="60" t="s">
        <v>73</v>
      </c>
      <c r="M103" s="62" t="s">
        <v>74</v>
      </c>
    </row>
    <row r="104" spans="1:13" ht="15" thickBot="1">
      <c r="A104" s="92"/>
      <c r="B104" s="75"/>
      <c r="C104" s="76"/>
      <c r="D104" s="76"/>
      <c r="E104" s="77"/>
      <c r="F104" s="43"/>
      <c r="G104" s="40"/>
      <c r="H104" s="43"/>
      <c r="I104" s="68"/>
      <c r="J104" s="61"/>
      <c r="K104" s="61"/>
      <c r="L104" s="61"/>
      <c r="M104" s="63"/>
    </row>
    <row r="105" spans="1:13">
      <c r="A105" s="91" t="s">
        <v>55</v>
      </c>
      <c r="B105" s="72" t="s">
        <v>50</v>
      </c>
      <c r="C105" s="73"/>
      <c r="D105" s="73"/>
      <c r="E105" s="74"/>
      <c r="F105" s="36"/>
      <c r="G105" s="36"/>
      <c r="H105" s="36"/>
      <c r="I105" s="67">
        <f t="shared" ref="I105" si="52">(H105*G105)+(H106*G106)</f>
        <v>0</v>
      </c>
      <c r="J105" s="60" t="s">
        <v>73</v>
      </c>
      <c r="K105" s="60" t="s">
        <v>73</v>
      </c>
      <c r="L105" s="60" t="s">
        <v>73</v>
      </c>
      <c r="M105" s="62" t="s">
        <v>74</v>
      </c>
    </row>
    <row r="106" spans="1:13" ht="15" thickBot="1">
      <c r="A106" s="92"/>
      <c r="B106" s="75"/>
      <c r="C106" s="76"/>
      <c r="D106" s="76"/>
      <c r="E106" s="77"/>
      <c r="F106" s="43"/>
      <c r="G106" s="40"/>
      <c r="H106" s="43"/>
      <c r="I106" s="68"/>
      <c r="J106" s="61"/>
      <c r="K106" s="61"/>
      <c r="L106" s="61"/>
      <c r="M106" s="63"/>
    </row>
    <row r="107" spans="1:13" ht="16.149999999999999" thickBot="1">
      <c r="A107" s="3" t="s">
        <v>56</v>
      </c>
      <c r="B107" s="4"/>
      <c r="C107" s="4"/>
      <c r="D107" s="5">
        <f>D48+D5</f>
        <v>146</v>
      </c>
      <c r="E107" s="10">
        <f>E48+E5</f>
        <v>104652</v>
      </c>
      <c r="F107" s="6"/>
      <c r="G107" s="6"/>
      <c r="H107" s="6">
        <f>H48+H5</f>
        <v>0</v>
      </c>
      <c r="I107" s="12">
        <f>I48+I5</f>
        <v>0</v>
      </c>
      <c r="J107" s="7">
        <f>H107-D107</f>
        <v>-146</v>
      </c>
      <c r="K107" s="11">
        <f>I107-E107</f>
        <v>-104652</v>
      </c>
      <c r="L107" s="8"/>
      <c r="M107" s="9" t="s">
        <v>76</v>
      </c>
    </row>
    <row r="111" spans="1:13">
      <c r="A111" t="s">
        <v>57</v>
      </c>
    </row>
  </sheetData>
  <sheetProtection algorithmName="SHA-512" hashValue="g4yldffpERfN/ar19uTEmvfr2cUvX0zWoy8ibfKibYbIpFlr6siyGfvKR9o3pQkjGOSE7Jz/e47hpBFWluD+eA==" saltValue="QYcuT8tOfhczGcXlTrX1KQ==" spinCount="100000" sheet="1" selectLockedCells="1"/>
  <protectedRanges>
    <protectedRange sqref="G6:G21 G23:G47" name="Plage1"/>
  </protectedRanges>
  <mergeCells count="262">
    <mergeCell ref="A77:A80"/>
    <mergeCell ref="A81:A84"/>
    <mergeCell ref="A85:A88"/>
    <mergeCell ref="A49:A52"/>
    <mergeCell ref="A53:A56"/>
    <mergeCell ref="A57:A60"/>
    <mergeCell ref="A61:A64"/>
    <mergeCell ref="A65:A68"/>
    <mergeCell ref="M65:M68"/>
    <mergeCell ref="M69:M72"/>
    <mergeCell ref="M73:M76"/>
    <mergeCell ref="M77:M80"/>
    <mergeCell ref="M85:M88"/>
    <mergeCell ref="M81:M84"/>
    <mergeCell ref="B49:B52"/>
    <mergeCell ref="B53:B56"/>
    <mergeCell ref="B57:B60"/>
    <mergeCell ref="B62:B64"/>
    <mergeCell ref="B66:B68"/>
    <mergeCell ref="D49:D52"/>
    <mergeCell ref="D53:D56"/>
    <mergeCell ref="D57:D60"/>
    <mergeCell ref="D62:D64"/>
    <mergeCell ref="D66:D68"/>
    <mergeCell ref="B39:B41"/>
    <mergeCell ref="A101:A102"/>
    <mergeCell ref="A103:A104"/>
    <mergeCell ref="A105:A106"/>
    <mergeCell ref="A6:A9"/>
    <mergeCell ref="B7:B9"/>
    <mergeCell ref="A10:A13"/>
    <mergeCell ref="B11:B13"/>
    <mergeCell ref="A14:A17"/>
    <mergeCell ref="B15:B17"/>
    <mergeCell ref="A18:A21"/>
    <mergeCell ref="B19:B21"/>
    <mergeCell ref="A22:A25"/>
    <mergeCell ref="B23:B25"/>
    <mergeCell ref="A26:A29"/>
    <mergeCell ref="B27:B29"/>
    <mergeCell ref="A30:A33"/>
    <mergeCell ref="A89:A92"/>
    <mergeCell ref="A93:A96"/>
    <mergeCell ref="A46:A47"/>
    <mergeCell ref="A97:A98"/>
    <mergeCell ref="A99:A100"/>
    <mergeCell ref="A69:A72"/>
    <mergeCell ref="A73:A76"/>
    <mergeCell ref="D35:D37"/>
    <mergeCell ref="D39:D41"/>
    <mergeCell ref="D43:D45"/>
    <mergeCell ref="D7:D9"/>
    <mergeCell ref="D11:D13"/>
    <mergeCell ref="D15:D17"/>
    <mergeCell ref="D19:D21"/>
    <mergeCell ref="D23:D25"/>
    <mergeCell ref="A42:A45"/>
    <mergeCell ref="B43:B45"/>
    <mergeCell ref="C7:C9"/>
    <mergeCell ref="C11:C13"/>
    <mergeCell ref="C15:C17"/>
    <mergeCell ref="C19:C21"/>
    <mergeCell ref="C23:C25"/>
    <mergeCell ref="C27:C29"/>
    <mergeCell ref="C31:C33"/>
    <mergeCell ref="C35:C37"/>
    <mergeCell ref="C39:C41"/>
    <mergeCell ref="C43:C45"/>
    <mergeCell ref="B31:B33"/>
    <mergeCell ref="A34:A37"/>
    <mergeCell ref="B35:B37"/>
    <mergeCell ref="A38:A41"/>
    <mergeCell ref="B46:E47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7"/>
    <mergeCell ref="E26:E29"/>
    <mergeCell ref="E30:E33"/>
    <mergeCell ref="E34:E37"/>
    <mergeCell ref="E38:E41"/>
    <mergeCell ref="E42:E45"/>
    <mergeCell ref="E6:E9"/>
    <mergeCell ref="E10:E13"/>
    <mergeCell ref="E14:E17"/>
    <mergeCell ref="E18:E21"/>
    <mergeCell ref="E22:E25"/>
    <mergeCell ref="D27:D29"/>
    <mergeCell ref="D31:D33"/>
    <mergeCell ref="J46:J47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7"/>
    <mergeCell ref="J26:J29"/>
    <mergeCell ref="J30:J33"/>
    <mergeCell ref="J34:J37"/>
    <mergeCell ref="J38:J41"/>
    <mergeCell ref="J42:J45"/>
    <mergeCell ref="J6:J9"/>
    <mergeCell ref="J10:J13"/>
    <mergeCell ref="J14:J17"/>
    <mergeCell ref="J18:J21"/>
    <mergeCell ref="J22:J25"/>
    <mergeCell ref="L46:L47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7"/>
    <mergeCell ref="L26:L29"/>
    <mergeCell ref="L30:L33"/>
    <mergeCell ref="L34:L37"/>
    <mergeCell ref="L38:L41"/>
    <mergeCell ref="L42:L45"/>
    <mergeCell ref="L6:L9"/>
    <mergeCell ref="L10:L13"/>
    <mergeCell ref="L14:L17"/>
    <mergeCell ref="L18:L21"/>
    <mergeCell ref="L22:L25"/>
    <mergeCell ref="B90:B92"/>
    <mergeCell ref="B94:B96"/>
    <mergeCell ref="C49:C52"/>
    <mergeCell ref="C53:C56"/>
    <mergeCell ref="C57:C60"/>
    <mergeCell ref="C62:C64"/>
    <mergeCell ref="C66:C68"/>
    <mergeCell ref="C70:C72"/>
    <mergeCell ref="C74:C76"/>
    <mergeCell ref="C78:C80"/>
    <mergeCell ref="C82:C84"/>
    <mergeCell ref="C86:C88"/>
    <mergeCell ref="C90:C92"/>
    <mergeCell ref="C94:C96"/>
    <mergeCell ref="B70:B72"/>
    <mergeCell ref="B74:B76"/>
    <mergeCell ref="B78:B80"/>
    <mergeCell ref="B82:B84"/>
    <mergeCell ref="B86:B88"/>
    <mergeCell ref="B97:E98"/>
    <mergeCell ref="B99:E100"/>
    <mergeCell ref="B101:E102"/>
    <mergeCell ref="B103:E104"/>
    <mergeCell ref="B105:E106"/>
    <mergeCell ref="D90:D92"/>
    <mergeCell ref="D94:D96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D70:D72"/>
    <mergeCell ref="D74:D76"/>
    <mergeCell ref="D78:D80"/>
    <mergeCell ref="D82:D84"/>
    <mergeCell ref="D86:D88"/>
    <mergeCell ref="I97:I98"/>
    <mergeCell ref="I99:I100"/>
    <mergeCell ref="I101:I102"/>
    <mergeCell ref="I69:I72"/>
    <mergeCell ref="I73:I76"/>
    <mergeCell ref="I77:I80"/>
    <mergeCell ref="I81:I84"/>
    <mergeCell ref="I85:I88"/>
    <mergeCell ref="I49:I52"/>
    <mergeCell ref="I53:I56"/>
    <mergeCell ref="I57:I60"/>
    <mergeCell ref="I61:I64"/>
    <mergeCell ref="I65:I68"/>
    <mergeCell ref="L97:L98"/>
    <mergeCell ref="M97:M98"/>
    <mergeCell ref="J99:J100"/>
    <mergeCell ref="K99:K100"/>
    <mergeCell ref="L99:L100"/>
    <mergeCell ref="M99:M100"/>
    <mergeCell ref="I103:I104"/>
    <mergeCell ref="I105:I106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98"/>
    <mergeCell ref="J101:J102"/>
    <mergeCell ref="I89:I92"/>
    <mergeCell ref="I93:I96"/>
    <mergeCell ref="J105:J106"/>
    <mergeCell ref="K105:K106"/>
    <mergeCell ref="L105:L106"/>
    <mergeCell ref="M105:M106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101:K102"/>
    <mergeCell ref="L101:L102"/>
    <mergeCell ref="M101:M102"/>
    <mergeCell ref="J103:J104"/>
    <mergeCell ref="K103:K104"/>
    <mergeCell ref="L103:L104"/>
    <mergeCell ref="M103:M104"/>
    <mergeCell ref="K97:K98"/>
    <mergeCell ref="L89:L92"/>
    <mergeCell ref="L93:L96"/>
    <mergeCell ref="M49:M52"/>
    <mergeCell ref="M53:M56"/>
    <mergeCell ref="M57:M60"/>
    <mergeCell ref="M61:M64"/>
    <mergeCell ref="L69:L72"/>
    <mergeCell ref="L73:L76"/>
    <mergeCell ref="L77:L80"/>
    <mergeCell ref="L81:L84"/>
    <mergeCell ref="L85:L88"/>
    <mergeCell ref="L49:L52"/>
    <mergeCell ref="L53:L56"/>
    <mergeCell ref="L57:L60"/>
    <mergeCell ref="L61:L64"/>
    <mergeCell ref="L65:L68"/>
    <mergeCell ref="M89:M92"/>
    <mergeCell ref="M93:M96"/>
  </mergeCells>
  <phoneticPr fontId="1" type="noConversion"/>
  <pageMargins left="0.7" right="0.7" top="0.75" bottom="0.75" header="0.3" footer="0.3"/>
  <pageSetup paperSize="9" orientation="portrait" r:id="rId1"/>
  <ignoredErrors>
    <ignoredError sqref="J6:J45 J49:J76 J77:J9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5B512F307C4E49B5D8ADFCB4C29B24" ma:contentTypeVersion="13" ma:contentTypeDescription="Crée un document." ma:contentTypeScope="" ma:versionID="27c13f564f2f14ea2ac6e0e6ff01b96c">
  <xsd:schema xmlns:xsd="http://www.w3.org/2001/XMLSchema" xmlns:xs="http://www.w3.org/2001/XMLSchema" xmlns:p="http://schemas.microsoft.com/office/2006/metadata/properties" xmlns:ns2="0b3ffaa8-aaa8-451e-87c1-42d83279c294" xmlns:ns3="a2db9f2e-d0e2-46e5-a5ca-f81b940103fd" targetNamespace="http://schemas.microsoft.com/office/2006/metadata/properties" ma:root="true" ma:fieldsID="4b2b4e3161c1e67294d8beb49a6bf8e4" ns2:_="" ns3:_="">
    <xsd:import namespace="0b3ffaa8-aaa8-451e-87c1-42d83279c294"/>
    <xsd:import namespace="a2db9f2e-d0e2-46e5-a5ca-f81b940103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ffaa8-aaa8-451e-87c1-42d83279c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dba44fb-7c1a-480a-a822-04be0d4439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b9f2e-d0e2-46e5-a5ca-f81b940103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249a4e-ef79-4a95-b9ee-1d714788781c}" ma:internalName="TaxCatchAll" ma:showField="CatchAllData" ma:web="a2db9f2e-d0e2-46e5-a5ca-f81b940103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3ffaa8-aaa8-451e-87c1-42d83279c294">
      <Terms xmlns="http://schemas.microsoft.com/office/infopath/2007/PartnerControls"/>
    </lcf76f155ced4ddcb4097134ff3c332f>
    <TaxCatchAll xmlns="a2db9f2e-d0e2-46e5-a5ca-f81b940103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0D1753-7911-4236-B22C-E5424E247664}"/>
</file>

<file path=customXml/itemProps2.xml><?xml version="1.0" encoding="utf-8"?>
<ds:datastoreItem xmlns:ds="http://schemas.openxmlformats.org/officeDocument/2006/customXml" ds:itemID="{1680F0AE-1C40-4F01-9593-EEB9615F2808}"/>
</file>

<file path=customXml/itemProps3.xml><?xml version="1.0" encoding="utf-8"?>
<ds:datastoreItem xmlns:ds="http://schemas.openxmlformats.org/officeDocument/2006/customXml" ds:itemID="{C89D7385-4B0C-4845-B064-EFCD79AC35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DJEBBARA Reda</dc:creator>
  <cp:keywords/>
  <dc:description/>
  <cp:lastModifiedBy>AREQUIOM-PRUSSE Prisca</cp:lastModifiedBy>
  <cp:revision/>
  <dcterms:created xsi:type="dcterms:W3CDTF">2015-06-05T18:17:20Z</dcterms:created>
  <dcterms:modified xsi:type="dcterms:W3CDTF">2026-07-21T12:15:38Z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0x010100785B512F307C4E49B5D8ADFCB4C29B24</vt:lpwstr>
  </property>
  <property fmtid="{D5CDD505-2E9C-101B-9397-08002B2CF9AE}" pid="3" name="MediaServiceImageTags">
    <vt:lpwstr/>
  </property>
</Properties>
</file>